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935" firstSheet="2" activeTab="2"/>
  </bookViews>
  <sheets>
    <sheet name="Zbirni prikaz - nastavnici" sheetId="63" r:id="rId1"/>
    <sheet name="Zbirni prikaz - saradnici" sheetId="64" r:id="rId2"/>
    <sheet name="Prosecne ocene" sheetId="65" r:id="rId3"/>
    <sheet name="1.JU Mr Branka Pavlovic" sheetId="68" r:id="rId4"/>
    <sheet name="2.PD-JU Dr Ljiljana Stankov" sheetId="56" r:id="rId5"/>
    <sheet name="2.1.PD-JU Kristina Krstic" sheetId="67" r:id="rId6"/>
    <sheet name="3.PD-JU Dr Ljiljana Stankov" sheetId="57" r:id="rId7"/>
    <sheet name="3.1.PD-JU Наташа Старчевић" sheetId="78" r:id="rId8"/>
    <sheet name="4. Strucno ped. praksa 1 " sheetId="79" r:id="rId9"/>
    <sheet name="5.PD-JU Mr Sanja Vuletic" sheetId="60" r:id="rId10"/>
    <sheet name="6.PD-JU Dr Mirjana Markovic" sheetId="61" r:id="rId11"/>
    <sheet name="7.PD-JU Mr Petar Gajic" sheetId="77" r:id="rId12"/>
    <sheet name="8.PD-JU Mr Marina Jevtic" sheetId="69" r:id="rId13"/>
    <sheet name="9.JU Mr Branka Pavlovic" sheetId="74" r:id="rId14"/>
    <sheet name="10.JU Dr Melanija Ilic" sheetId="75" r:id="rId15"/>
    <sheet name="Ime i prezime nastavnika" sheetId="29" r:id="rId16"/>
    <sheet name="Ime i prezime saradnika" sheetId="80" r:id="rId17"/>
  </sheets>
  <calcPr calcId="124519"/>
</workbook>
</file>

<file path=xl/calcChain.xml><?xml version="1.0" encoding="utf-8"?>
<calcChain xmlns="http://schemas.openxmlformats.org/spreadsheetml/2006/main">
  <c r="J57" i="68"/>
  <c r="J56"/>
  <c r="J55"/>
  <c r="J54"/>
  <c r="J53"/>
  <c r="J52"/>
  <c r="J51"/>
  <c r="J50"/>
  <c r="J49"/>
  <c r="J57" i="56"/>
  <c r="J56"/>
  <c r="J55"/>
  <c r="J54"/>
  <c r="J53"/>
  <c r="J52"/>
  <c r="J51"/>
  <c r="J50"/>
  <c r="J49"/>
  <c r="J57" i="67"/>
  <c r="J56"/>
  <c r="J55"/>
  <c r="J54"/>
  <c r="J53"/>
  <c r="J52"/>
  <c r="J51"/>
  <c r="J50"/>
  <c r="J49"/>
  <c r="J57" i="57"/>
  <c r="J56"/>
  <c r="J55"/>
  <c r="J54"/>
  <c r="J53"/>
  <c r="J52"/>
  <c r="J51"/>
  <c r="J50"/>
  <c r="J49"/>
  <c r="J50" i="78"/>
  <c r="J51"/>
  <c r="J52"/>
  <c r="J53"/>
  <c r="J54"/>
  <c r="J55"/>
  <c r="J56"/>
  <c r="J57"/>
  <c r="J49"/>
  <c r="J50" i="79"/>
  <c r="J51"/>
  <c r="J52"/>
  <c r="J49"/>
  <c r="J57" i="60"/>
  <c r="J56"/>
  <c r="J55"/>
  <c r="J54"/>
  <c r="J53"/>
  <c r="J52"/>
  <c r="J51"/>
  <c r="J50"/>
  <c r="J49"/>
  <c r="J55" i="61"/>
  <c r="J54"/>
  <c r="J53"/>
  <c r="J52"/>
  <c r="J51"/>
  <c r="J50"/>
  <c r="J49"/>
  <c r="J48"/>
  <c r="J47"/>
  <c r="J57" i="77"/>
  <c r="J56"/>
  <c r="J55"/>
  <c r="J54"/>
  <c r="J53"/>
  <c r="J52"/>
  <c r="J51"/>
  <c r="J50"/>
  <c r="J49"/>
  <c r="J57" i="69"/>
  <c r="J56"/>
  <c r="J55"/>
  <c r="J54"/>
  <c r="J53"/>
  <c r="J52"/>
  <c r="J51"/>
  <c r="J50"/>
  <c r="J49"/>
  <c r="J50" i="74"/>
  <c r="J51"/>
  <c r="J52"/>
  <c r="J53"/>
  <c r="J54"/>
  <c r="J55"/>
  <c r="J56"/>
  <c r="J57"/>
  <c r="J49"/>
  <c r="J50" i="75"/>
  <c r="J51"/>
  <c r="J52"/>
  <c r="J53"/>
  <c r="J54"/>
  <c r="J55"/>
  <c r="J56"/>
  <c r="J57"/>
  <c r="J49"/>
  <c r="J50" i="29"/>
  <c r="J51"/>
  <c r="J52"/>
  <c r="J53"/>
  <c r="J54"/>
  <c r="J55"/>
  <c r="J56"/>
  <c r="J57"/>
  <c r="J49"/>
  <c r="J50" i="80"/>
  <c r="J51"/>
  <c r="J52"/>
  <c r="J53"/>
  <c r="J54"/>
  <c r="J55"/>
  <c r="J56"/>
  <c r="J57"/>
  <c r="J49"/>
  <c r="J50" i="64"/>
  <c r="J51"/>
  <c r="J52"/>
  <c r="J53"/>
  <c r="J54"/>
  <c r="J55"/>
  <c r="J56"/>
  <c r="J57"/>
  <c r="J49"/>
  <c r="U150" i="80"/>
  <c r="R57"/>
  <c r="Q57"/>
  <c r="P57"/>
  <c r="O57"/>
  <c r="N57"/>
  <c r="R56"/>
  <c r="Q56"/>
  <c r="P56"/>
  <c r="O56"/>
  <c r="S56" s="1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S51" s="1"/>
  <c r="K51" s="1"/>
  <c r="R50"/>
  <c r="Q50"/>
  <c r="P50"/>
  <c r="O50"/>
  <c r="N50"/>
  <c r="R49"/>
  <c r="Q49"/>
  <c r="P49"/>
  <c r="O49"/>
  <c r="N49"/>
  <c r="L58"/>
  <c r="H43"/>
  <c r="H42"/>
  <c r="Q34"/>
  <c r="C33" s="1"/>
  <c r="Q33"/>
  <c r="C32" s="1"/>
  <c r="Q32"/>
  <c r="Q31"/>
  <c r="G31"/>
  <c r="C31"/>
  <c r="Q30"/>
  <c r="Q29"/>
  <c r="G30" s="1"/>
  <c r="G29"/>
  <c r="Q28"/>
  <c r="Q27"/>
  <c r="G28" s="1"/>
  <c r="Q26"/>
  <c r="C25"/>
  <c r="Q24"/>
  <c r="Q23"/>
  <c r="C24" s="1"/>
  <c r="C26" s="1"/>
  <c r="Q21"/>
  <c r="G21" s="1"/>
  <c r="Q20"/>
  <c r="G20"/>
  <c r="Q19"/>
  <c r="Q18"/>
  <c r="R18" s="1"/>
  <c r="H20" s="1"/>
  <c r="Q16"/>
  <c r="R15"/>
  <c r="Q15"/>
  <c r="H43" i="29"/>
  <c r="H42"/>
  <c r="H43" i="75"/>
  <c r="H42"/>
  <c r="H43" i="74"/>
  <c r="H42"/>
  <c r="H43" i="69"/>
  <c r="H42"/>
  <c r="H43" i="77"/>
  <c r="H42"/>
  <c r="H41" i="61"/>
  <c r="H40"/>
  <c r="H43" i="60"/>
  <c r="H42"/>
  <c r="H43" i="79"/>
  <c r="H42"/>
  <c r="H43" i="78"/>
  <c r="H42"/>
  <c r="H43" i="57"/>
  <c r="H42"/>
  <c r="H43" i="67"/>
  <c r="H42"/>
  <c r="H43" i="56"/>
  <c r="H42"/>
  <c r="H43" i="68"/>
  <c r="H42"/>
  <c r="H43" i="64"/>
  <c r="H42"/>
  <c r="H41"/>
  <c r="H43" i="63"/>
  <c r="H42"/>
  <c r="H41"/>
  <c r="O49" i="79"/>
  <c r="P49"/>
  <c r="Q49"/>
  <c r="R49"/>
  <c r="O50"/>
  <c r="P50"/>
  <c r="Q50"/>
  <c r="R50"/>
  <c r="O51"/>
  <c r="P51"/>
  <c r="Q51"/>
  <c r="R51"/>
  <c r="O52"/>
  <c r="P52"/>
  <c r="Q52"/>
  <c r="R52"/>
  <c r="N49"/>
  <c r="N52"/>
  <c r="N51"/>
  <c r="S51" s="1"/>
  <c r="N50"/>
  <c r="S50" s="1"/>
  <c r="S49"/>
  <c r="U145"/>
  <c r="Q34"/>
  <c r="C33" s="1"/>
  <c r="Q33"/>
  <c r="Q32"/>
  <c r="C31" s="1"/>
  <c r="C32"/>
  <c r="Q3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Q16"/>
  <c r="Q15"/>
  <c r="U150" i="7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Q32"/>
  <c r="C32"/>
  <c r="Q31"/>
  <c r="C31"/>
  <c r="Q30"/>
  <c r="G31" s="1"/>
  <c r="Q29"/>
  <c r="G30" s="1"/>
  <c r="Q28"/>
  <c r="G29" s="1"/>
  <c r="Q27"/>
  <c r="G28" s="1"/>
  <c r="Q26"/>
  <c r="Q24"/>
  <c r="C25" s="1"/>
  <c r="Q23"/>
  <c r="C24" s="1"/>
  <c r="Q21"/>
  <c r="G21"/>
  <c r="Q20"/>
  <c r="G20"/>
  <c r="Q19"/>
  <c r="G19" s="1"/>
  <c r="Q18"/>
  <c r="C18"/>
  <c r="Q16"/>
  <c r="R15" s="1"/>
  <c r="Q15"/>
  <c r="S57" l="1"/>
  <c r="H57" s="1"/>
  <c r="S54"/>
  <c r="H54" s="1"/>
  <c r="S49"/>
  <c r="K49" s="1"/>
  <c r="S52" i="79"/>
  <c r="R18" i="78"/>
  <c r="H20" s="1"/>
  <c r="D18"/>
  <c r="G18"/>
  <c r="G22" s="1"/>
  <c r="S52"/>
  <c r="H52" s="1"/>
  <c r="S55"/>
  <c r="K55" s="1"/>
  <c r="D18" i="80"/>
  <c r="D20" s="1"/>
  <c r="G18"/>
  <c r="H19"/>
  <c r="C26" i="78"/>
  <c r="R31"/>
  <c r="S50"/>
  <c r="H50" s="1"/>
  <c r="S53"/>
  <c r="K53" s="1"/>
  <c r="R31" i="80"/>
  <c r="D32" s="1"/>
  <c r="S49"/>
  <c r="S54"/>
  <c r="S57"/>
  <c r="D19" i="78"/>
  <c r="C19"/>
  <c r="C20" s="1"/>
  <c r="R23"/>
  <c r="D24" s="1"/>
  <c r="S51"/>
  <c r="K51" s="1"/>
  <c r="S56"/>
  <c r="H56" s="1"/>
  <c r="D19" i="80"/>
  <c r="C19"/>
  <c r="R23"/>
  <c r="D24" s="1"/>
  <c r="D26" s="1"/>
  <c r="S52"/>
  <c r="S55"/>
  <c r="K55" s="1"/>
  <c r="C18"/>
  <c r="G19"/>
  <c r="D25"/>
  <c r="S50"/>
  <c r="H50" s="1"/>
  <c r="S53"/>
  <c r="K53" s="1"/>
  <c r="K50"/>
  <c r="K52"/>
  <c r="H52"/>
  <c r="K54"/>
  <c r="H54"/>
  <c r="K56"/>
  <c r="H56"/>
  <c r="H21"/>
  <c r="H27"/>
  <c r="H32" s="1"/>
  <c r="G27"/>
  <c r="G32" s="1"/>
  <c r="H28"/>
  <c r="H18"/>
  <c r="H22" s="1"/>
  <c r="R26"/>
  <c r="H31" s="1"/>
  <c r="C30"/>
  <c r="C34" s="1"/>
  <c r="H49"/>
  <c r="H58" s="1"/>
  <c r="K49"/>
  <c r="H51"/>
  <c r="H53"/>
  <c r="H55"/>
  <c r="R18" i="79"/>
  <c r="H20" s="1"/>
  <c r="R31"/>
  <c r="L53"/>
  <c r="J57" i="63"/>
  <c r="J55"/>
  <c r="J53"/>
  <c r="J51"/>
  <c r="J56"/>
  <c r="J54"/>
  <c r="J52"/>
  <c r="J50"/>
  <c r="J49"/>
  <c r="G18" i="79"/>
  <c r="G22" s="1"/>
  <c r="C19"/>
  <c r="R23"/>
  <c r="D24" s="1"/>
  <c r="D26" s="1"/>
  <c r="R15"/>
  <c r="D19" s="1"/>
  <c r="C18"/>
  <c r="C20" s="1"/>
  <c r="C26"/>
  <c r="D25"/>
  <c r="K51"/>
  <c r="K50"/>
  <c r="H50"/>
  <c r="K52"/>
  <c r="H52"/>
  <c r="D32"/>
  <c r="D33"/>
  <c r="D30"/>
  <c r="D34" s="1"/>
  <c r="D31"/>
  <c r="G27"/>
  <c r="G32" s="1"/>
  <c r="R26"/>
  <c r="H29" s="1"/>
  <c r="C30"/>
  <c r="C34" s="1"/>
  <c r="H51"/>
  <c r="K50" i="78"/>
  <c r="K56"/>
  <c r="D32"/>
  <c r="D33"/>
  <c r="D30"/>
  <c r="D31"/>
  <c r="G27"/>
  <c r="G32" s="1"/>
  <c r="H18"/>
  <c r="R26"/>
  <c r="H29" s="1"/>
  <c r="C30"/>
  <c r="C34" s="1"/>
  <c r="L58" i="64"/>
  <c r="U150" i="77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C32" s="1"/>
  <c r="Q32"/>
  <c r="Q31"/>
  <c r="C30" s="1"/>
  <c r="C31"/>
  <c r="Q30"/>
  <c r="G31" s="1"/>
  <c r="Q29"/>
  <c r="G30" s="1"/>
  <c r="Q28"/>
  <c r="Q27"/>
  <c r="G28" s="1"/>
  <c r="Q26"/>
  <c r="Q24"/>
  <c r="Q23"/>
  <c r="C24" s="1"/>
  <c r="Q21"/>
  <c r="G21" s="1"/>
  <c r="Q20"/>
  <c r="G20" s="1"/>
  <c r="Q19"/>
  <c r="G19" s="1"/>
  <c r="Q18"/>
  <c r="G18" s="1"/>
  <c r="Q16"/>
  <c r="Q15"/>
  <c r="U150" i="75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Q32"/>
  <c r="C31" s="1"/>
  <c r="C32"/>
  <c r="Q31"/>
  <c r="R31" s="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/>
  <c r="Q19"/>
  <c r="G19" s="1"/>
  <c r="Q18"/>
  <c r="G18"/>
  <c r="Q16"/>
  <c r="Q15"/>
  <c r="U150" i="74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Q32"/>
  <c r="C31" s="1"/>
  <c r="C32"/>
  <c r="Q31"/>
  <c r="C30" s="1"/>
  <c r="Q30"/>
  <c r="G31" s="1"/>
  <c r="Q29"/>
  <c r="G30" s="1"/>
  <c r="Q28"/>
  <c r="Q27"/>
  <c r="G28" s="1"/>
  <c r="Q26"/>
  <c r="Q24"/>
  <c r="Q23"/>
  <c r="C24" s="1"/>
  <c r="Q21"/>
  <c r="G21" s="1"/>
  <c r="Q20"/>
  <c r="G20"/>
  <c r="Q19"/>
  <c r="G19" s="1"/>
  <c r="Q18"/>
  <c r="G18"/>
  <c r="Q16"/>
  <c r="Q15"/>
  <c r="U150" i="69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Q32"/>
  <c r="C31" s="1"/>
  <c r="C32"/>
  <c r="Q31"/>
  <c r="C30" s="1"/>
  <c r="Q30"/>
  <c r="G31" s="1"/>
  <c r="Q29"/>
  <c r="G30" s="1"/>
  <c r="Q28"/>
  <c r="G29" s="1"/>
  <c r="Q27"/>
  <c r="G28" s="1"/>
  <c r="Q26"/>
  <c r="Q24"/>
  <c r="Q23"/>
  <c r="C24" s="1"/>
  <c r="Q21"/>
  <c r="G21" s="1"/>
  <c r="Q20"/>
  <c r="G20" s="1"/>
  <c r="Q19"/>
  <c r="G19" s="1"/>
  <c r="Q18"/>
  <c r="G18"/>
  <c r="Q16"/>
  <c r="Q15"/>
  <c r="U153" i="6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C32" s="1"/>
  <c r="Q32"/>
  <c r="C31" s="1"/>
  <c r="Q31"/>
  <c r="G31"/>
  <c r="Q30"/>
  <c r="Q29"/>
  <c r="G30" s="1"/>
  <c r="Q28"/>
  <c r="G29" s="1"/>
  <c r="Q27"/>
  <c r="G28" s="1"/>
  <c r="Q26"/>
  <c r="Q24"/>
  <c r="Q23"/>
  <c r="C24" s="1"/>
  <c r="Q21"/>
  <c r="G21"/>
  <c r="Q20"/>
  <c r="G20"/>
  <c r="Q19"/>
  <c r="G19" s="1"/>
  <c r="Q18"/>
  <c r="G18"/>
  <c r="C18"/>
  <c r="Q16"/>
  <c r="Q15"/>
  <c r="U150" i="67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C34" i="64" s="1"/>
  <c r="Q33" i="67"/>
  <c r="C32" s="1"/>
  <c r="C33" i="64" s="1"/>
  <c r="Q32" i="67"/>
  <c r="C31" s="1"/>
  <c r="C32" i="64" s="1"/>
  <c r="Q31" i="67"/>
  <c r="G31"/>
  <c r="G32" i="64" s="1"/>
  <c r="Q30" i="67"/>
  <c r="Q29"/>
  <c r="G30" s="1"/>
  <c r="G31" i="64" s="1"/>
  <c r="Q28" i="67"/>
  <c r="G29" s="1"/>
  <c r="G30" i="64" s="1"/>
  <c r="Q27" i="67"/>
  <c r="G28" s="1"/>
  <c r="G29" i="64" s="1"/>
  <c r="Q26" i="67"/>
  <c r="Q24"/>
  <c r="C25" s="1"/>
  <c r="C26" i="64" s="1"/>
  <c r="Q23" i="67"/>
  <c r="C24" s="1"/>
  <c r="Q21"/>
  <c r="G21" s="1"/>
  <c r="G22" i="64" s="1"/>
  <c r="Q20" i="67"/>
  <c r="G20"/>
  <c r="G21" i="64" s="1"/>
  <c r="Q19" i="67"/>
  <c r="G19" s="1"/>
  <c r="G20" i="64" s="1"/>
  <c r="Q18" i="67"/>
  <c r="G18"/>
  <c r="Q16"/>
  <c r="Q15"/>
  <c r="U148" i="61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R48"/>
  <c r="Q48"/>
  <c r="P48"/>
  <c r="O48"/>
  <c r="N48"/>
  <c r="R47"/>
  <c r="Q47"/>
  <c r="P47"/>
  <c r="O47"/>
  <c r="N47"/>
  <c r="L56"/>
  <c r="Q34"/>
  <c r="C33" s="1"/>
  <c r="Q33"/>
  <c r="Q32"/>
  <c r="C31" s="1"/>
  <c r="C32"/>
  <c r="Q31"/>
  <c r="C30" s="1"/>
  <c r="Q30"/>
  <c r="G31" s="1"/>
  <c r="Q29"/>
  <c r="G30" s="1"/>
  <c r="Q28"/>
  <c r="Q27"/>
  <c r="G28" s="1"/>
  <c r="Q26"/>
  <c r="Q24"/>
  <c r="Q23"/>
  <c r="C24" s="1"/>
  <c r="Q21"/>
  <c r="G21" s="1"/>
  <c r="Q20"/>
  <c r="G20" s="1"/>
  <c r="Q19"/>
  <c r="G19" s="1"/>
  <c r="Q18"/>
  <c r="Q16"/>
  <c r="Q15"/>
  <c r="U150" i="60"/>
  <c r="R57"/>
  <c r="Q57"/>
  <c r="P57"/>
  <c r="O57"/>
  <c r="N57"/>
  <c r="R56"/>
  <c r="Q56"/>
  <c r="P56"/>
  <c r="O56"/>
  <c r="N56"/>
  <c r="S56" s="1"/>
  <c r="H56" s="1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S49" s="1"/>
  <c r="L58"/>
  <c r="Q34"/>
  <c r="C33"/>
  <c r="Q33"/>
  <c r="C32" s="1"/>
  <c r="Q32"/>
  <c r="Q31"/>
  <c r="C31"/>
  <c r="Q30"/>
  <c r="G31" s="1"/>
  <c r="Q29"/>
  <c r="G30" s="1"/>
  <c r="Q28"/>
  <c r="G29" s="1"/>
  <c r="Q27"/>
  <c r="G28" s="1"/>
  <c r="Q26"/>
  <c r="Q24"/>
  <c r="C25" s="1"/>
  <c r="Q23"/>
  <c r="Q21"/>
  <c r="G21"/>
  <c r="Q20"/>
  <c r="G20" s="1"/>
  <c r="Q19"/>
  <c r="G19" s="1"/>
  <c r="Q18"/>
  <c r="Q16"/>
  <c r="R15" s="1"/>
  <c r="D18" s="1"/>
  <c r="Q15"/>
  <c r="U150" i="57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S49" s="1"/>
  <c r="K49" s="1"/>
  <c r="L58"/>
  <c r="Q34"/>
  <c r="C33"/>
  <c r="Q33"/>
  <c r="C32" s="1"/>
  <c r="Q32"/>
  <c r="Q31"/>
  <c r="C31"/>
  <c r="Q30"/>
  <c r="G31" s="1"/>
  <c r="Q29"/>
  <c r="G30" s="1"/>
  <c r="Q28"/>
  <c r="G29" s="1"/>
  <c r="Q27"/>
  <c r="G28" s="1"/>
  <c r="Q26"/>
  <c r="Q24"/>
  <c r="Q23"/>
  <c r="C24" s="1"/>
  <c r="Q21"/>
  <c r="G21"/>
  <c r="Q20"/>
  <c r="G20" s="1"/>
  <c r="Q19"/>
  <c r="G19" s="1"/>
  <c r="Q18"/>
  <c r="Q16"/>
  <c r="Q15"/>
  <c r="R57" i="56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C32" s="1"/>
  <c r="Q32"/>
  <c r="C31" s="1"/>
  <c r="Q31"/>
  <c r="Q30"/>
  <c r="Q29"/>
  <c r="G30" s="1"/>
  <c r="Q28"/>
  <c r="G29" s="1"/>
  <c r="Q27"/>
  <c r="G28" s="1"/>
  <c r="Q26"/>
  <c r="Q24"/>
  <c r="Q23"/>
  <c r="C24" s="1"/>
  <c r="Q21"/>
  <c r="G21" s="1"/>
  <c r="Q20"/>
  <c r="G20"/>
  <c r="Q19"/>
  <c r="G19" s="1"/>
  <c r="Q18"/>
  <c r="R18"/>
  <c r="Q16"/>
  <c r="Q15"/>
  <c r="G31" i="29"/>
  <c r="L58"/>
  <c r="Q18"/>
  <c r="Q15"/>
  <c r="C18" s="1"/>
  <c r="Q19"/>
  <c r="G19" s="1"/>
  <c r="Q20"/>
  <c r="G20" s="1"/>
  <c r="Q21"/>
  <c r="G21" s="1"/>
  <c r="Q23"/>
  <c r="R23" s="1"/>
  <c r="Q24"/>
  <c r="Q26"/>
  <c r="Q27"/>
  <c r="G28" s="1"/>
  <c r="Q28"/>
  <c r="Q29"/>
  <c r="G30" s="1"/>
  <c r="Q30"/>
  <c r="Q31"/>
  <c r="Q32"/>
  <c r="Q33"/>
  <c r="Q34"/>
  <c r="C33" s="1"/>
  <c r="Q16"/>
  <c r="C19" s="1"/>
  <c r="U150"/>
  <c r="R57"/>
  <c r="Q57"/>
  <c r="P57"/>
  <c r="O57"/>
  <c r="N57"/>
  <c r="R56"/>
  <c r="Q56"/>
  <c r="P56"/>
  <c r="S56" s="1"/>
  <c r="K56" s="1"/>
  <c r="O56"/>
  <c r="N56"/>
  <c r="R55"/>
  <c r="Q55"/>
  <c r="P55"/>
  <c r="O55"/>
  <c r="N55"/>
  <c r="R54"/>
  <c r="Q54"/>
  <c r="P54"/>
  <c r="O54"/>
  <c r="N54"/>
  <c r="S54" s="1"/>
  <c r="K54" s="1"/>
  <c r="R53"/>
  <c r="Q53"/>
  <c r="P53"/>
  <c r="O53"/>
  <c r="S53" s="1"/>
  <c r="K53" s="1"/>
  <c r="N53"/>
  <c r="R52"/>
  <c r="Q52"/>
  <c r="P52"/>
  <c r="S52" s="1"/>
  <c r="K52" s="1"/>
  <c r="O52"/>
  <c r="N52"/>
  <c r="R51"/>
  <c r="Q51"/>
  <c r="P51"/>
  <c r="O51"/>
  <c r="N51"/>
  <c r="R50"/>
  <c r="Q50"/>
  <c r="P50"/>
  <c r="O50"/>
  <c r="N50"/>
  <c r="S50" s="1"/>
  <c r="K50" s="1"/>
  <c r="R49"/>
  <c r="Q49"/>
  <c r="P49"/>
  <c r="O49"/>
  <c r="N49"/>
  <c r="R15" i="61"/>
  <c r="D18" s="1"/>
  <c r="C18"/>
  <c r="C19"/>
  <c r="C20" s="1"/>
  <c r="R23"/>
  <c r="D25" s="1"/>
  <c r="C25"/>
  <c r="G27"/>
  <c r="G29"/>
  <c r="R26"/>
  <c r="H31" s="1"/>
  <c r="C18" i="60"/>
  <c r="G27"/>
  <c r="G32" s="1"/>
  <c r="R26"/>
  <c r="R15" i="57"/>
  <c r="D18" s="1"/>
  <c r="C18"/>
  <c r="C19"/>
  <c r="C20" s="1"/>
  <c r="C25"/>
  <c r="G27"/>
  <c r="R15" i="56"/>
  <c r="C18"/>
  <c r="C19"/>
  <c r="C25"/>
  <c r="G27"/>
  <c r="G31"/>
  <c r="R26" i="29"/>
  <c r="H31" s="1"/>
  <c r="H30" i="60"/>
  <c r="G18" i="61"/>
  <c r="G18" i="60"/>
  <c r="G18" i="57"/>
  <c r="H18" i="56"/>
  <c r="H20"/>
  <c r="G18"/>
  <c r="K54" i="78" l="1"/>
  <c r="K52"/>
  <c r="K57"/>
  <c r="H53"/>
  <c r="H49"/>
  <c r="S54" i="57"/>
  <c r="S49" i="56"/>
  <c r="H49" s="1"/>
  <c r="D34" i="78"/>
  <c r="D25"/>
  <c r="D26" s="1"/>
  <c r="H21"/>
  <c r="H19"/>
  <c r="D20"/>
  <c r="R31" i="60"/>
  <c r="D33" s="1"/>
  <c r="R18" i="69"/>
  <c r="R31" i="77"/>
  <c r="G22"/>
  <c r="S55" i="75"/>
  <c r="K55" s="1"/>
  <c r="S51"/>
  <c r="R31" i="61"/>
  <c r="D31" s="1"/>
  <c r="D24"/>
  <c r="D26" s="1"/>
  <c r="D19"/>
  <c r="D20" s="1"/>
  <c r="S49"/>
  <c r="H49" s="1"/>
  <c r="S53"/>
  <c r="K53" s="1"/>
  <c r="D30" i="60"/>
  <c r="C30"/>
  <c r="C34" s="1"/>
  <c r="R23"/>
  <c r="D19"/>
  <c r="C19"/>
  <c r="D20"/>
  <c r="R26" i="57"/>
  <c r="H29" s="1"/>
  <c r="R23"/>
  <c r="D24" s="1"/>
  <c r="R18"/>
  <c r="H20" s="1"/>
  <c r="S51"/>
  <c r="S55"/>
  <c r="K55" s="1"/>
  <c r="H54"/>
  <c r="K54"/>
  <c r="S55" i="56"/>
  <c r="H55" s="1"/>
  <c r="S51"/>
  <c r="S53"/>
  <c r="H53" s="1"/>
  <c r="S57"/>
  <c r="K57" s="1"/>
  <c r="S50"/>
  <c r="S49" i="68"/>
  <c r="H49" s="1"/>
  <c r="S54"/>
  <c r="S57"/>
  <c r="K57" s="1"/>
  <c r="H29" i="29"/>
  <c r="G29"/>
  <c r="D25" i="57"/>
  <c r="H29" i="61"/>
  <c r="H28"/>
  <c r="H27"/>
  <c r="D19" i="56"/>
  <c r="D18"/>
  <c r="H28" i="60"/>
  <c r="H29"/>
  <c r="H31"/>
  <c r="H27"/>
  <c r="H21" i="56"/>
  <c r="H19"/>
  <c r="H22" s="1"/>
  <c r="D19" i="57"/>
  <c r="D20" s="1"/>
  <c r="C33" i="63"/>
  <c r="H30" i="61"/>
  <c r="H49" i="57"/>
  <c r="D33" i="61"/>
  <c r="G22" i="67"/>
  <c r="G19" i="64"/>
  <c r="G20" i="63"/>
  <c r="G22"/>
  <c r="C32"/>
  <c r="G22" i="69"/>
  <c r="C34" i="77"/>
  <c r="S51" i="29"/>
  <c r="H51" s="1"/>
  <c r="H54"/>
  <c r="S55"/>
  <c r="H55" s="1"/>
  <c r="C20"/>
  <c r="R31"/>
  <c r="D33" s="1"/>
  <c r="R18"/>
  <c r="S54" i="56"/>
  <c r="R31" i="57"/>
  <c r="S52"/>
  <c r="S56"/>
  <c r="S54" i="60"/>
  <c r="S57"/>
  <c r="H57" s="1"/>
  <c r="R18" i="61"/>
  <c r="C26"/>
  <c r="R15" i="67"/>
  <c r="D18" s="1"/>
  <c r="R18"/>
  <c r="H20" s="1"/>
  <c r="C26"/>
  <c r="C25" i="64"/>
  <c r="R31" i="67"/>
  <c r="S50"/>
  <c r="K50" i="64" s="1"/>
  <c r="S51" i="67"/>
  <c r="K51" i="64" s="1"/>
  <c r="S54" i="67"/>
  <c r="K54" i="64" s="1"/>
  <c r="S55" i="67"/>
  <c r="K55" i="64" s="1"/>
  <c r="G22" i="68"/>
  <c r="G19" i="63"/>
  <c r="C25" i="68"/>
  <c r="G32" i="63"/>
  <c r="S52" i="68"/>
  <c r="H52" s="1"/>
  <c r="S55"/>
  <c r="K55" s="1"/>
  <c r="S57" i="69"/>
  <c r="H57" s="1"/>
  <c r="G22" i="74"/>
  <c r="S49"/>
  <c r="S53"/>
  <c r="S57"/>
  <c r="K57" s="1"/>
  <c r="G22" i="75"/>
  <c r="C26"/>
  <c r="S55" i="77"/>
  <c r="K55" s="1"/>
  <c r="H55" i="78"/>
  <c r="H18" i="79"/>
  <c r="H22" s="1"/>
  <c r="D30" i="80"/>
  <c r="D34" s="1"/>
  <c r="H57"/>
  <c r="K57"/>
  <c r="H50" i="29"/>
  <c r="C20" i="60"/>
  <c r="G32" i="61"/>
  <c r="H27" i="29"/>
  <c r="H32" s="1"/>
  <c r="R26" i="56"/>
  <c r="H28" s="1"/>
  <c r="C26" i="57"/>
  <c r="S50"/>
  <c r="S57"/>
  <c r="H57" s="1"/>
  <c r="R18" i="60"/>
  <c r="G22" i="61"/>
  <c r="S47"/>
  <c r="S51"/>
  <c r="K51" s="1"/>
  <c r="S55"/>
  <c r="K55" s="1"/>
  <c r="D19" i="67"/>
  <c r="C19"/>
  <c r="C20" i="64" s="1"/>
  <c r="R23" i="67"/>
  <c r="D24" s="1"/>
  <c r="R15" i="68"/>
  <c r="D18" s="1"/>
  <c r="R18"/>
  <c r="H20" s="1"/>
  <c r="G21" i="63"/>
  <c r="C26" i="68"/>
  <c r="G31" i="63"/>
  <c r="R31" i="68"/>
  <c r="C34" i="63"/>
  <c r="S50" i="68"/>
  <c r="K50" s="1"/>
  <c r="S53"/>
  <c r="K53" s="1"/>
  <c r="R18" i="74"/>
  <c r="R18" i="75"/>
  <c r="S49"/>
  <c r="S53"/>
  <c r="S57"/>
  <c r="H57" s="1"/>
  <c r="H19" i="79"/>
  <c r="D33" i="80"/>
  <c r="G22"/>
  <c r="G22" i="56"/>
  <c r="G22" i="57"/>
  <c r="C20" i="56"/>
  <c r="S49" i="29"/>
  <c r="H52"/>
  <c r="H53"/>
  <c r="H56"/>
  <c r="S57"/>
  <c r="H57" s="1"/>
  <c r="D32"/>
  <c r="D25"/>
  <c r="S53" i="57"/>
  <c r="G22" i="60"/>
  <c r="C24"/>
  <c r="C25" i="63" s="1"/>
  <c r="S52" i="60"/>
  <c r="C34" i="61"/>
  <c r="C18" i="67"/>
  <c r="D25"/>
  <c r="S49"/>
  <c r="K49" i="64" s="1"/>
  <c r="S52" i="67"/>
  <c r="K52" i="64" s="1"/>
  <c r="S53" i="67"/>
  <c r="K53" i="64" s="1"/>
  <c r="S56" i="67"/>
  <c r="K56" i="64" s="1"/>
  <c r="S57" i="67"/>
  <c r="K57" i="64" s="1"/>
  <c r="D19" i="68"/>
  <c r="C19"/>
  <c r="R23"/>
  <c r="D24" s="1"/>
  <c r="G29" i="63"/>
  <c r="S51" i="68"/>
  <c r="K51" s="1"/>
  <c r="S56"/>
  <c r="H56" s="1"/>
  <c r="C34" i="69"/>
  <c r="R31"/>
  <c r="S55"/>
  <c r="C34" i="74"/>
  <c r="R31"/>
  <c r="D31" s="1"/>
  <c r="S55"/>
  <c r="K55" s="1"/>
  <c r="R18" i="77"/>
  <c r="H19" s="1"/>
  <c r="S49"/>
  <c r="S53"/>
  <c r="S57"/>
  <c r="K57" s="1"/>
  <c r="H51" i="78"/>
  <c r="H21" i="79"/>
  <c r="D31" i="80"/>
  <c r="C20"/>
  <c r="S50" i="74"/>
  <c r="H50" s="1"/>
  <c r="S54"/>
  <c r="H54" s="1"/>
  <c r="S56"/>
  <c r="H56" s="1"/>
  <c r="S50" i="69"/>
  <c r="H50" s="1"/>
  <c r="S52"/>
  <c r="H52" s="1"/>
  <c r="S56"/>
  <c r="H56" s="1"/>
  <c r="S54" i="77"/>
  <c r="H54" s="1"/>
  <c r="S56"/>
  <c r="H56" s="1"/>
  <c r="S48" i="61"/>
  <c r="H48" s="1"/>
  <c r="K52" i="60"/>
  <c r="H52"/>
  <c r="S53"/>
  <c r="S55"/>
  <c r="H30" i="80"/>
  <c r="H29"/>
  <c r="L58" i="63"/>
  <c r="S50" i="75"/>
  <c r="H50" s="1"/>
  <c r="S52"/>
  <c r="H52" s="1"/>
  <c r="S54"/>
  <c r="S56"/>
  <c r="H56" s="1"/>
  <c r="S51" i="74"/>
  <c r="S52"/>
  <c r="K54"/>
  <c r="K56"/>
  <c r="S49" i="69"/>
  <c r="S51"/>
  <c r="S53"/>
  <c r="S54"/>
  <c r="K56"/>
  <c r="K57"/>
  <c r="S50" i="77"/>
  <c r="H50" s="1"/>
  <c r="S51"/>
  <c r="S52"/>
  <c r="K54"/>
  <c r="K56"/>
  <c r="K48" i="61"/>
  <c r="K49"/>
  <c r="S50"/>
  <c r="H51"/>
  <c r="S54"/>
  <c r="H54" s="1"/>
  <c r="H54" i="60"/>
  <c r="K54"/>
  <c r="K55"/>
  <c r="S51"/>
  <c r="H55"/>
  <c r="K56"/>
  <c r="K49"/>
  <c r="H49"/>
  <c r="H27" i="79"/>
  <c r="H32" s="1"/>
  <c r="H31"/>
  <c r="K49"/>
  <c r="H49"/>
  <c r="H53" s="1"/>
  <c r="D20" i="65" s="1"/>
  <c r="D18" i="79"/>
  <c r="D20" s="1"/>
  <c r="H28"/>
  <c r="H30"/>
  <c r="H28" i="78"/>
  <c r="H27"/>
  <c r="H31"/>
  <c r="H30"/>
  <c r="K54" i="56"/>
  <c r="H54"/>
  <c r="S52"/>
  <c r="K52" s="1"/>
  <c r="S56"/>
  <c r="H56" s="1"/>
  <c r="H57"/>
  <c r="G32"/>
  <c r="R31"/>
  <c r="D31" s="1"/>
  <c r="K50"/>
  <c r="H51"/>
  <c r="D32" i="77"/>
  <c r="D31"/>
  <c r="D33"/>
  <c r="D30"/>
  <c r="K50"/>
  <c r="K51"/>
  <c r="K53"/>
  <c r="R15"/>
  <c r="D19" s="1"/>
  <c r="C18"/>
  <c r="C19"/>
  <c r="R23"/>
  <c r="D25" s="1"/>
  <c r="C25"/>
  <c r="C26" s="1"/>
  <c r="G27"/>
  <c r="G29"/>
  <c r="R26"/>
  <c r="H29" s="1"/>
  <c r="H49"/>
  <c r="K49"/>
  <c r="H51"/>
  <c r="H53"/>
  <c r="H55"/>
  <c r="H57"/>
  <c r="D32" i="75"/>
  <c r="D31"/>
  <c r="D33"/>
  <c r="D30"/>
  <c r="K54"/>
  <c r="H54"/>
  <c r="K56"/>
  <c r="H19"/>
  <c r="H20"/>
  <c r="H21"/>
  <c r="K50"/>
  <c r="K51"/>
  <c r="K53"/>
  <c r="K57"/>
  <c r="R15"/>
  <c r="D19" s="1"/>
  <c r="C18"/>
  <c r="C19"/>
  <c r="R23"/>
  <c r="D25" s="1"/>
  <c r="G27"/>
  <c r="G32" s="1"/>
  <c r="H18"/>
  <c r="H22" s="1"/>
  <c r="R26"/>
  <c r="H29" s="1"/>
  <c r="C30"/>
  <c r="C34" s="1"/>
  <c r="H49"/>
  <c r="K49"/>
  <c r="H51"/>
  <c r="H53"/>
  <c r="H21" i="74"/>
  <c r="H19"/>
  <c r="H20"/>
  <c r="K50"/>
  <c r="K51"/>
  <c r="K53"/>
  <c r="D32"/>
  <c r="D33"/>
  <c r="D30"/>
  <c r="R15"/>
  <c r="D18" s="1"/>
  <c r="C18"/>
  <c r="C19"/>
  <c r="R23"/>
  <c r="D24" s="1"/>
  <c r="C25"/>
  <c r="C26" s="1"/>
  <c r="G27"/>
  <c r="G29"/>
  <c r="H18"/>
  <c r="R26"/>
  <c r="H31" s="1"/>
  <c r="H49"/>
  <c r="K49"/>
  <c r="H51"/>
  <c r="H53"/>
  <c r="H55"/>
  <c r="H57"/>
  <c r="K50" i="69"/>
  <c r="K51"/>
  <c r="K52"/>
  <c r="K53"/>
  <c r="K55"/>
  <c r="H21"/>
  <c r="H19"/>
  <c r="D32"/>
  <c r="D31"/>
  <c r="D33"/>
  <c r="D30"/>
  <c r="D34" s="1"/>
  <c r="H20"/>
  <c r="R15"/>
  <c r="D18" s="1"/>
  <c r="C18"/>
  <c r="C19"/>
  <c r="R23"/>
  <c r="D25" s="1"/>
  <c r="C25"/>
  <c r="C26" s="1"/>
  <c r="G27"/>
  <c r="G32" s="1"/>
  <c r="H18"/>
  <c r="R26"/>
  <c r="H29" s="1"/>
  <c r="H49"/>
  <c r="K49"/>
  <c r="H51"/>
  <c r="H53"/>
  <c r="H55"/>
  <c r="H50" i="68"/>
  <c r="K52"/>
  <c r="K54"/>
  <c r="H54"/>
  <c r="D32"/>
  <c r="D33"/>
  <c r="D30"/>
  <c r="D31"/>
  <c r="G27"/>
  <c r="R26"/>
  <c r="H29" s="1"/>
  <c r="C30"/>
  <c r="K49"/>
  <c r="H55"/>
  <c r="D32" i="67"/>
  <c r="D33"/>
  <c r="D30"/>
  <c r="K50"/>
  <c r="H50"/>
  <c r="H50" i="64" s="1"/>
  <c r="K52" i="67"/>
  <c r="H52"/>
  <c r="H52" i="64" s="1"/>
  <c r="K54" i="67"/>
  <c r="H54"/>
  <c r="H54" i="64" s="1"/>
  <c r="K56" i="67"/>
  <c r="H56"/>
  <c r="H56" i="64" s="1"/>
  <c r="D31" i="67"/>
  <c r="H19"/>
  <c r="H21"/>
  <c r="K51"/>
  <c r="K53"/>
  <c r="K55"/>
  <c r="K57"/>
  <c r="G27"/>
  <c r="H18"/>
  <c r="R26"/>
  <c r="H29" s="1"/>
  <c r="C30"/>
  <c r="H49"/>
  <c r="H49" i="64" s="1"/>
  <c r="K49" i="67"/>
  <c r="H51"/>
  <c r="H53"/>
  <c r="H53" i="64" s="1"/>
  <c r="H55" i="67"/>
  <c r="H57"/>
  <c r="H57" i="64" s="1"/>
  <c r="H49" i="29"/>
  <c r="H58" s="1"/>
  <c r="K49"/>
  <c r="H21"/>
  <c r="H20"/>
  <c r="H19"/>
  <c r="K57"/>
  <c r="K55"/>
  <c r="K51"/>
  <c r="D31"/>
  <c r="R15"/>
  <c r="G18"/>
  <c r="G22" s="1"/>
  <c r="C24"/>
  <c r="H18"/>
  <c r="H22" s="1"/>
  <c r="D24"/>
  <c r="D26" s="1"/>
  <c r="C30"/>
  <c r="C32"/>
  <c r="D30"/>
  <c r="D34" s="1"/>
  <c r="H30"/>
  <c r="H28"/>
  <c r="C25"/>
  <c r="C31"/>
  <c r="G27"/>
  <c r="G32" s="1"/>
  <c r="K47" i="61"/>
  <c r="H50"/>
  <c r="K50"/>
  <c r="H20"/>
  <c r="H18"/>
  <c r="H21"/>
  <c r="H19"/>
  <c r="H53"/>
  <c r="K54"/>
  <c r="S52"/>
  <c r="K52" s="1"/>
  <c r="C26" i="60"/>
  <c r="K53"/>
  <c r="H53"/>
  <c r="H21"/>
  <c r="H19"/>
  <c r="H18"/>
  <c r="H20"/>
  <c r="D25"/>
  <c r="D24"/>
  <c r="H51"/>
  <c r="K51"/>
  <c r="K57"/>
  <c r="S50"/>
  <c r="K50" i="57"/>
  <c r="H50"/>
  <c r="K56"/>
  <c r="H56"/>
  <c r="H19"/>
  <c r="H18"/>
  <c r="G32"/>
  <c r="D33"/>
  <c r="D31"/>
  <c r="D32"/>
  <c r="D30"/>
  <c r="K52"/>
  <c r="H52"/>
  <c r="K57"/>
  <c r="C30"/>
  <c r="C34" s="1"/>
  <c r="D32" i="56"/>
  <c r="K56"/>
  <c r="C26"/>
  <c r="H31"/>
  <c r="H29"/>
  <c r="C30"/>
  <c r="K55"/>
  <c r="H50"/>
  <c r="R23"/>
  <c r="D25" s="1"/>
  <c r="H52"/>
  <c r="K51"/>
  <c r="K53"/>
  <c r="H55" i="64" l="1"/>
  <c r="H51"/>
  <c r="H58" i="78"/>
  <c r="G19" i="65" s="1"/>
  <c r="H20" i="77"/>
  <c r="D34"/>
  <c r="K49" i="56"/>
  <c r="H32" i="78"/>
  <c r="H22"/>
  <c r="D34" i="67"/>
  <c r="D26"/>
  <c r="H22"/>
  <c r="D20"/>
  <c r="D31" i="60"/>
  <c r="D32"/>
  <c r="D26"/>
  <c r="H22" i="69"/>
  <c r="H18" i="77"/>
  <c r="H21"/>
  <c r="C20"/>
  <c r="K49" i="63"/>
  <c r="H55" i="61"/>
  <c r="D34" i="75"/>
  <c r="H55"/>
  <c r="H58" s="1"/>
  <c r="D27" i="65" s="1"/>
  <c r="K52" i="75"/>
  <c r="D34" i="74"/>
  <c r="G30" i="63"/>
  <c r="H22" i="74"/>
  <c r="C20"/>
  <c r="D30" i="61"/>
  <c r="D32"/>
  <c r="H32"/>
  <c r="H22"/>
  <c r="H47"/>
  <c r="D34" i="60"/>
  <c r="H32"/>
  <c r="H22"/>
  <c r="H28" i="57"/>
  <c r="D34"/>
  <c r="H30"/>
  <c r="H31"/>
  <c r="H27"/>
  <c r="D26"/>
  <c r="H21"/>
  <c r="H22" s="1"/>
  <c r="H51"/>
  <c r="K51"/>
  <c r="K55" i="63"/>
  <c r="H55" i="57"/>
  <c r="D30" i="56"/>
  <c r="D33"/>
  <c r="H27"/>
  <c r="H30"/>
  <c r="D20"/>
  <c r="H55" i="63"/>
  <c r="H56"/>
  <c r="H58" i="56"/>
  <c r="D18" i="65" s="1"/>
  <c r="H49" i="63"/>
  <c r="D34" i="68"/>
  <c r="H18"/>
  <c r="D20"/>
  <c r="K56"/>
  <c r="K50" i="63"/>
  <c r="H57" i="68"/>
  <c r="H57" i="63" s="1"/>
  <c r="H51" i="68"/>
  <c r="K51" i="63"/>
  <c r="K57"/>
  <c r="H53" i="68"/>
  <c r="D24" i="75"/>
  <c r="D26" s="1"/>
  <c r="K52" i="63"/>
  <c r="C20"/>
  <c r="C20" i="67"/>
  <c r="C19" i="64"/>
  <c r="C21" s="1"/>
  <c r="C19" i="63"/>
  <c r="H58" i="67"/>
  <c r="G18" i="65" s="1"/>
  <c r="G32" i="67"/>
  <c r="G28" i="64"/>
  <c r="G32" i="68"/>
  <c r="G28" i="63"/>
  <c r="K56"/>
  <c r="H53" i="57"/>
  <c r="H58" s="1"/>
  <c r="D19" i="65" s="1"/>
  <c r="K53" i="57"/>
  <c r="C26" i="63"/>
  <c r="C27" s="1"/>
  <c r="D25" i="68"/>
  <c r="D26" s="1"/>
  <c r="C20"/>
  <c r="C34" i="67"/>
  <c r="C31" i="64"/>
  <c r="C34" i="68"/>
  <c r="C31" i="63"/>
  <c r="C35" s="1"/>
  <c r="D31" s="1"/>
  <c r="H28" i="75"/>
  <c r="H21" i="68"/>
  <c r="D24" i="69"/>
  <c r="D26" s="1"/>
  <c r="H27" i="75"/>
  <c r="H19" i="68"/>
  <c r="K53" i="63"/>
  <c r="K54"/>
  <c r="H52" i="74"/>
  <c r="H58" s="1"/>
  <c r="D26" i="65" s="1"/>
  <c r="K52" i="74"/>
  <c r="H54" i="69"/>
  <c r="H58" s="1"/>
  <c r="D25" i="65" s="1"/>
  <c r="K54" i="69"/>
  <c r="H52" i="77"/>
  <c r="H58" s="1"/>
  <c r="D24" i="65" s="1"/>
  <c r="K52" i="77"/>
  <c r="K50" i="60"/>
  <c r="H50"/>
  <c r="H58" s="1"/>
  <c r="D22" i="65" s="1"/>
  <c r="G32" i="77"/>
  <c r="D24"/>
  <c r="D26" s="1"/>
  <c r="H27"/>
  <c r="D18"/>
  <c r="D20" s="1"/>
  <c r="H30"/>
  <c r="H28"/>
  <c r="H31"/>
  <c r="D18" i="75"/>
  <c r="D20" s="1"/>
  <c r="H30"/>
  <c r="C20"/>
  <c r="H31"/>
  <c r="H30" i="74"/>
  <c r="H28"/>
  <c r="H29"/>
  <c r="D25"/>
  <c r="D26" s="1"/>
  <c r="D19"/>
  <c r="D20" s="1"/>
  <c r="G32"/>
  <c r="H27"/>
  <c r="H28" i="69"/>
  <c r="C20"/>
  <c r="D19"/>
  <c r="D20" s="1"/>
  <c r="H31"/>
  <c r="H27"/>
  <c r="H30"/>
  <c r="H28" i="68"/>
  <c r="H27"/>
  <c r="H31"/>
  <c r="H30"/>
  <c r="H30" i="67"/>
  <c r="H27"/>
  <c r="H28"/>
  <c r="H31"/>
  <c r="C34" i="29"/>
  <c r="D18"/>
  <c r="D20" s="1"/>
  <c r="D19"/>
  <c r="C26"/>
  <c r="H52" i="61"/>
  <c r="H54" i="63" s="1"/>
  <c r="G23"/>
  <c r="G23" i="64"/>
  <c r="C34" i="56"/>
  <c r="D24"/>
  <c r="D26" s="1"/>
  <c r="H58" i="64" l="1"/>
  <c r="G28" i="65"/>
  <c r="H22" i="77"/>
  <c r="H32" i="57"/>
  <c r="H32" i="67"/>
  <c r="H32" i="69"/>
  <c r="H32" i="77"/>
  <c r="H52" i="63"/>
  <c r="H32" i="75"/>
  <c r="H32" i="74"/>
  <c r="G33" i="63"/>
  <c r="H31" s="1"/>
  <c r="D34" i="61"/>
  <c r="H56"/>
  <c r="D23" i="65" s="1"/>
  <c r="H50" i="63"/>
  <c r="H51"/>
  <c r="H53"/>
  <c r="H32" i="56"/>
  <c r="D34"/>
  <c r="H32" i="68"/>
  <c r="H22"/>
  <c r="C21" i="63"/>
  <c r="H58" i="68"/>
  <c r="D17" i="65" s="1"/>
  <c r="D26" i="63"/>
  <c r="D25"/>
  <c r="D19" i="64"/>
  <c r="D21" s="1"/>
  <c r="D20"/>
  <c r="H19" i="63"/>
  <c r="H21"/>
  <c r="H22"/>
  <c r="H20"/>
  <c r="C35" i="64"/>
  <c r="H19"/>
  <c r="H23" s="1"/>
  <c r="H20"/>
  <c r="H21"/>
  <c r="H22"/>
  <c r="C27"/>
  <c r="D26" s="1"/>
  <c r="G33"/>
  <c r="D33" i="63"/>
  <c r="D34"/>
  <c r="D32"/>
  <c r="H58" l="1"/>
  <c r="H30"/>
  <c r="H28"/>
  <c r="H32"/>
  <c r="H29"/>
  <c r="D28" i="65"/>
  <c r="D29" s="1"/>
  <c r="D27" i="63"/>
  <c r="D35"/>
  <c r="H23"/>
  <c r="D20"/>
  <c r="D19"/>
  <c r="H32" i="64"/>
  <c r="H28"/>
  <c r="H33" s="1"/>
  <c r="H30"/>
  <c r="H31"/>
  <c r="D33"/>
  <c r="D34"/>
  <c r="D32"/>
  <c r="H29"/>
  <c r="D25"/>
  <c r="D27" s="1"/>
  <c r="D31"/>
  <c r="D35" s="1"/>
  <c r="H33" i="63" l="1"/>
  <c r="D21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<sst xmlns="http://schemas.openxmlformats.org/spreadsheetml/2006/main" count="2759" uniqueCount="163">
  <si>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</si>
  <si>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</si>
  <si>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</si>
  <si>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</si>
  <si>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</si>
  <si>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</si>
  <si>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</si>
  <si>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</si>
  <si>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</si>
  <si>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</si>
  <si>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</si>
  <si>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</si>
  <si>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</si>
  <si>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</si>
  <si>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</si>
  <si>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</si>
  <si>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</si>
  <si>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</si>
  <si>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</si>
  <si>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</si>
  <si>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</si>
  <si>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</si>
  <si>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</si>
  <si>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</si>
  <si>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</si>
  <si>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</si>
  <si>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</si>
  <si>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</si>
  <si>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</si>
  <si>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</si>
  <si>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</si>
  <si>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</si>
  <si>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</si>
  <si>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</si>
  <si>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</si>
  <si>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</si>
  <si>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</si>
  <si>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</si>
  <si>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</si>
  <si>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</si>
  <si>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</si>
  <si>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</si>
  <si>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</si>
  <si>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</si>
  <si>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</si>
  <si>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</si>
  <si>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</si>
  <si>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</si>
  <si>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</si>
  <si>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</si>
  <si>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</si>
  <si>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</si>
  <si>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</si>
  <si>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</si>
  <si>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</si>
  <si>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</si>
  <si>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</si>
  <si>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</si>
  <si>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</si>
  <si>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</si>
  <si>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</si>
  <si>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</si>
  <si>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</si>
  <si>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</si>
  <si>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</si>
  <si>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</si>
  <si>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</si>
  <si>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</si>
  <si>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</si>
  <si>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</si>
  <si>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Бранка Павловић</t>
    </r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</si>
  <si>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</si>
  <si>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</si>
  <si>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</si>
  <si>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</si>
  <si>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</si>
  <si>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</si>
  <si>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</si>
  <si>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</si>
  <si>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</si>
  <si>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</si>
  <si>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</si>
  <si>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</si>
  <si>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</si>
  <si>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>Наставни предмети</t>
  </si>
  <si>
    <t>Наставник</t>
  </si>
  <si>
    <t>Просечна оцена</t>
  </si>
  <si>
    <t>Сарадник</t>
  </si>
  <si>
    <t>Мр Бранка Павловић</t>
  </si>
  <si>
    <t>Заједничка просечна оцена</t>
  </si>
  <si>
    <t>наставника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</si>
  <si>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</si>
  <si>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Драгица Игњевски</t>
    </r>
  </si>
  <si>
    <t>Анкетирање и унос података:</t>
  </si>
  <si>
    <t>III семестар</t>
  </si>
  <si>
    <t>Обавезни предмети</t>
  </si>
  <si>
    <t>Изборни предмети</t>
  </si>
  <si>
    <t>Методологија педагошких истраживања</t>
  </si>
  <si>
    <t>Страни језик 2</t>
  </si>
  <si>
    <t>Култура говора и комуникације</t>
  </si>
  <si>
    <t>Медијска и визуелна култура</t>
  </si>
  <si>
    <t>Музичка радионица</t>
  </si>
  <si>
    <t>Др Љиљана Станков</t>
  </si>
  <si>
    <t>Мр Сања Вулетић</t>
  </si>
  <si>
    <t>Мр Петар Гајић</t>
  </si>
  <si>
    <t>Мр Марина Апелић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</si>
  <si>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Струковни васпитач деце јасленог узраста</t>
    </r>
  </si>
  <si>
    <t>Број студената који су учестовали у вредновању педагошког рада наставника и сарадника:</t>
  </si>
  <si>
    <t xml:space="preserve">ДРУГА ГОДИНА  </t>
  </si>
  <si>
    <t>Породична психологија</t>
  </si>
  <si>
    <t>Рано учење и афективно везивање</t>
  </si>
  <si>
    <t>Здравствена нега са педијатријом</t>
  </si>
  <si>
    <t>Методика васпитно-образовног рада 2</t>
  </si>
  <si>
    <t>5. Код овог сарадника присуствовао сам:</t>
  </si>
  <si>
    <t xml:space="preserve">Анкетирање и унос података: 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</si>
  <si>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Породична психологија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</si>
  <si>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Љиљана Станков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</si>
  <si>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ВОР-а 2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</si>
  <si>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>Методика ВОР-а 2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</si>
  <si>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Методологија педагошких истраживања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</si>
  <si>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Сања Вулетић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</si>
  <si>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Страни језик 2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</si>
  <si>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Мирјана Марковић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</si>
  <si>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Култура говора и комуникације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</si>
  <si>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Музичка радионица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</si>
  <si>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Mр Петар Гајић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</si>
  <si>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Медијска и визуелна култура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</si>
  <si>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Рано учење и афективно везивање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</si>
  <si>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Здравствена нега са педијатријом</t>
    </r>
  </si>
  <si>
    <t>II година - III семестар</t>
  </si>
  <si>
    <t>У одговарајуће поље унети оцену коју је студент предложио или оставити празно поље ако студент није могао да одговори.</t>
  </si>
  <si>
    <t>Др Мирјана Марковић</t>
  </si>
  <si>
    <t>Укупан просечан број неоцењених тврдњи по сараднику</t>
  </si>
  <si>
    <t>Укупан просечан број неоцењених тврдњи по наставнику</t>
  </si>
  <si>
    <t>студената за обавзне предмете</t>
  </si>
  <si>
    <t>студената за изборне предмете</t>
  </si>
  <si>
    <t>Кристина Крстић</t>
  </si>
  <si>
    <r>
      <t>Назив предмета који се вреднује:</t>
    </r>
    <r>
      <rPr>
        <b/>
        <sz val="10"/>
        <rFont val="Arial"/>
        <family val="2"/>
        <charset val="238"/>
      </rPr>
      <t>Методологија педагошких истраживања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</si>
  <si>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Кристина Крстић</t>
    </r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</si>
  <si>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</si>
  <si>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</si>
  <si>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</si>
  <si>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</si>
  <si>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t>Стручно-педагошка пракса 1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</si>
  <si>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Стручно педагошка пракса 1</t>
    </r>
  </si>
  <si>
    <t>Име и презиме сарадника чији је педагошки рад вреднован:</t>
  </si>
  <si>
    <t>Назив предмета који се вреднује:</t>
  </si>
  <si>
    <t>Заједничка просечна оцена наставника и сарадника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</si>
  <si>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Меланија Илић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</si>
  <si>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Марина Јевтић</t>
    </r>
  </si>
  <si>
    <t>Име и презиме сарадника чији је педагошки рад вреднован: Кристина Крстић</t>
  </si>
  <si>
    <t>Др Меланија Илић</t>
  </si>
  <si>
    <t>Марија Лукић</t>
  </si>
  <si>
    <t>Име и презиме наставника чији је педагошки рад вреднован: Марија Лукић</t>
  </si>
  <si>
    <t>16.12-30.12.</t>
  </si>
  <si>
    <t>16.12.2017.</t>
  </si>
  <si>
    <t>*</t>
  </si>
  <si>
    <t>Марија Лукић и Кристина Крстић</t>
  </si>
  <si>
    <t>16.12. - 30.12. 2017.</t>
  </si>
  <si>
    <t>16.12.-30.12.2017.</t>
  </si>
  <si>
    <t>16.12.-30.2.2017.</t>
  </si>
  <si>
    <t>Име и презиме сарадника чији је педагошки рад вреднован: Наташа Старчевић</t>
  </si>
  <si>
    <t>Наташа Старчевић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</si>
</sst>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1" fontId="0" fillId="0" borderId="2" xfId="0" applyNumberFormat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3" fillId="2" borderId="14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vertical="top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vertical="top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6" fillId="2" borderId="1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2" fontId="15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14" xfId="0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4" fillId="0" borderId="15" xfId="0" applyFont="1" applyBorder="1" applyAlignment="1">
      <alignment vertical="top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2" xfId="0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/>
    </xf>
    <xf numFmtId="0" fontId="0" fillId="0" borderId="0" xfId="0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1" fillId="0" borderId="0" xfId="0" applyFont="1" applyAlignment="1">
      <alignment horizontal="right"/>
    </xf>
    <xf numFmtId="0" fontId="4" fillId="0" borderId="5" xfId="0" applyFont="1" applyBorder="1" applyAlignment="1">
      <alignment horizontal="right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right" vertical="top" wrapText="1"/>
    </xf>
    <xf numFmtId="0" fontId="16" fillId="2" borderId="8" xfId="0" applyFont="1" applyFill="1" applyBorder="1" applyAlignment="1">
      <alignment horizontal="right" vertical="top" wrapText="1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opLeftCell="A46" workbookViewId="0">
      <selection activeCell="G64" sqref="G6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3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87" t="s">
        <v>106</v>
      </c>
      <c r="B5" s="187"/>
      <c r="C5" s="187"/>
      <c r="D5" s="187"/>
      <c r="E5" s="187"/>
      <c r="F5" s="187"/>
      <c r="G5" s="187"/>
      <c r="H5" s="187"/>
      <c r="I5" s="14"/>
      <c r="J5" s="14"/>
      <c r="K5" s="14"/>
    </row>
    <row r="6" spans="1:12">
      <c r="A6" s="188" t="s">
        <v>129</v>
      </c>
      <c r="B6" s="188"/>
      <c r="C6" s="188"/>
      <c r="D6" s="188"/>
      <c r="E6" s="188"/>
      <c r="F6" s="188"/>
      <c r="G6" s="188"/>
      <c r="H6" s="188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89" t="s">
        <v>13</v>
      </c>
      <c r="B9" s="189"/>
      <c r="C9" s="189"/>
      <c r="D9" s="189"/>
      <c r="E9" s="189"/>
      <c r="F9" s="189"/>
      <c r="G9" s="190"/>
      <c r="H9" s="66"/>
      <c r="I9" s="61" t="s">
        <v>134</v>
      </c>
      <c r="J9" s="5"/>
      <c r="K9" s="5"/>
      <c r="L9" s="5"/>
    </row>
    <row r="10" spans="1:12">
      <c r="A10" s="97"/>
      <c r="B10" s="97"/>
      <c r="C10" s="97"/>
      <c r="D10" s="97"/>
      <c r="E10" s="97"/>
      <c r="F10" s="97"/>
      <c r="G10" s="98"/>
      <c r="H10" s="121"/>
      <c r="I10" s="61" t="s">
        <v>135</v>
      </c>
      <c r="J10" s="98"/>
      <c r="K10" s="98"/>
      <c r="L10" s="98"/>
    </row>
    <row r="11" spans="1:12">
      <c r="A11" s="191" t="s">
        <v>39</v>
      </c>
      <c r="B11" s="191"/>
      <c r="C11" s="191"/>
      <c r="D11" s="191"/>
      <c r="E11" s="191"/>
      <c r="F11" s="191"/>
      <c r="G11" s="192"/>
      <c r="H11" s="193"/>
      <c r="I11" s="193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97" t="s">
        <v>71</v>
      </c>
      <c r="B15" s="189"/>
      <c r="C15" s="189"/>
      <c r="D15" s="189"/>
      <c r="E15" s="189"/>
      <c r="F15" s="189"/>
      <c r="G15" s="189"/>
      <c r="H15" s="189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46</v>
      </c>
      <c r="C17" s="13"/>
      <c r="F17" s="198" t="s">
        <v>17</v>
      </c>
      <c r="G17" s="198"/>
      <c r="H17" s="199"/>
      <c r="I17" s="18"/>
      <c r="J17" s="18"/>
      <c r="K17" s="18"/>
    </row>
    <row r="18" spans="1:11">
      <c r="A18" s="15"/>
      <c r="B18" s="41" t="s">
        <v>47</v>
      </c>
      <c r="C18" s="35" t="s">
        <v>42</v>
      </c>
      <c r="D18" s="35" t="s">
        <v>41</v>
      </c>
      <c r="F18" s="41" t="s">
        <v>47</v>
      </c>
      <c r="G18" s="35" t="s">
        <v>42</v>
      </c>
      <c r="H18" s="35" t="s">
        <v>41</v>
      </c>
      <c r="I18" s="18"/>
      <c r="J18" s="18"/>
      <c r="K18" s="18"/>
    </row>
    <row r="19" spans="1:11">
      <c r="B19" s="16" t="s">
        <v>14</v>
      </c>
      <c r="C19" s="54">
        <f>AVERAGE('1.JU Mr Branka Pavlovic'!C18,'2.PD-JU Dr Ljiljana Stankov'!C18,'3.PD-JU Dr Ljiljana Stankov'!C18,'5.PD-JU Mr Sanja Vuletic'!C18,'6.PD-JU Dr Mirjana Markovic'!C18,'7.PD-JU Mr Petar Gajic'!C18,'8.PD-JU Mr Marina Jevtic'!C18,'9.JU Mr Branka Pavlovic'!C18,'10.JU Dr Melanija Ilic'!C18)</f>
        <v>0</v>
      </c>
      <c r="D19" s="24">
        <f>C19/$C$21</f>
        <v>0</v>
      </c>
      <c r="F19" s="17" t="s">
        <v>18</v>
      </c>
      <c r="G19" s="54">
        <f>AVERAGE('1.JU Mr Branka Pavlovic'!G18,'2.PD-JU Dr Ljiljana Stankov'!G18,'3.PD-JU Dr Ljiljana Stankov'!G18,'5.PD-JU Mr Sanja Vuletic'!G18,'6.PD-JU Dr Mirjana Markovic'!G18,'7.PD-JU Mr Petar Gajic'!G18,'8.PD-JU Mr Marina Jevtic'!G18,'9.JU Mr Branka Pavlovic'!G18,'10.JU Dr Melanija Ilic'!G18)</f>
        <v>0</v>
      </c>
      <c r="H19" s="24">
        <f>G19/$G$23</f>
        <v>0</v>
      </c>
      <c r="I19" s="25"/>
      <c r="J19" s="25"/>
      <c r="K19" s="25"/>
    </row>
    <row r="20" spans="1:11">
      <c r="B20" s="17" t="s">
        <v>15</v>
      </c>
      <c r="C20" s="54">
        <f>AVERAGE('1.JU Mr Branka Pavlovic'!C19,'2.PD-JU Dr Ljiljana Stankov'!C19,'3.PD-JU Dr Ljiljana Stankov'!C19,'5.PD-JU Mr Sanja Vuletic'!C19,'6.PD-JU Dr Mirjana Markovic'!C19,'7.PD-JU Mr Petar Gajic'!C19,'8.PD-JU Mr Marina Jevtic'!C19,'9.JU Mr Branka Pavlovic'!C19,'10.JU Dr Melanija Ilic'!C19)</f>
        <v>9.8888888888888893</v>
      </c>
      <c r="D20" s="24">
        <f>C20/$C$21</f>
        <v>1</v>
      </c>
      <c r="F20" s="17" t="s">
        <v>19</v>
      </c>
      <c r="G20" s="54">
        <f>AVERAGE('1.JU Mr Branka Pavlovic'!G19,'2.PD-JU Dr Ljiljana Stankov'!G19,'3.PD-JU Dr Ljiljana Stankov'!G19,'5.PD-JU Mr Sanja Vuletic'!G19,'6.PD-JU Dr Mirjana Markovic'!G19,'7.PD-JU Mr Petar Gajic'!G19,'8.PD-JU Mr Marina Jevtic'!G19,'9.JU Mr Branka Pavlovic'!G19,'10.JU Dr Melanija Ilic'!G19)</f>
        <v>9.8888888888888893</v>
      </c>
      <c r="H20" s="24">
        <f>G20/$G$23</f>
        <v>1</v>
      </c>
      <c r="I20" s="25"/>
      <c r="J20" s="25"/>
      <c r="K20" s="25"/>
    </row>
    <row r="21" spans="1:11">
      <c r="B21" s="42" t="s">
        <v>48</v>
      </c>
      <c r="C21" s="53">
        <f>SUM(C19:C20)</f>
        <v>9.8888888888888893</v>
      </c>
      <c r="D21" s="48">
        <f>SUM(D19:D20)</f>
        <v>1</v>
      </c>
      <c r="F21" s="17" t="s">
        <v>20</v>
      </c>
      <c r="G21" s="54">
        <f>AVERAGE('1.JU Mr Branka Pavlovic'!G20,'2.PD-JU Dr Ljiljana Stankov'!G20,'3.PD-JU Dr Ljiljana Stankov'!G20,'5.PD-JU Mr Sanja Vuletic'!G20,'6.PD-JU Dr Mirjana Markovic'!G20,'7.PD-JU Mr Petar Gajic'!G20,'8.PD-JU Mr Marina Jevtic'!G20,'9.JU Mr Branka Pavlovic'!G20,'10.JU Dr Melanija Ilic'!G20)</f>
        <v>0</v>
      </c>
      <c r="H21" s="24">
        <f>G21/$G$23</f>
        <v>0</v>
      </c>
      <c r="I21" s="25"/>
      <c r="J21" s="25"/>
      <c r="K21" s="25"/>
    </row>
    <row r="22" spans="1:11">
      <c r="F22" s="17" t="s">
        <v>21</v>
      </c>
      <c r="G22" s="54">
        <f>AVERAGE('1.JU Mr Branka Pavlovic'!G21,'2.PD-JU Dr Ljiljana Stankov'!G21,'3.PD-JU Dr Ljiljana Stankov'!G21,'5.PD-JU Mr Sanja Vuletic'!G21,'6.PD-JU Dr Mirjana Markovic'!G21,'7.PD-JU Mr Petar Gajic'!G21,'8.PD-JU Mr Marina Jevtic'!G21,'9.JU Mr Branka Pavlovic'!G21,'10.JU Dr Melanija Ilic'!G21)</f>
        <v>0</v>
      </c>
      <c r="H22" s="24">
        <f>G22/$G$23</f>
        <v>0</v>
      </c>
      <c r="I22" s="25"/>
      <c r="J22" s="25"/>
      <c r="K22" s="25"/>
    </row>
    <row r="23" spans="1:11">
      <c r="B23" s="196" t="s">
        <v>24</v>
      </c>
      <c r="C23" s="196"/>
      <c r="D23" s="196"/>
      <c r="F23" s="42" t="s">
        <v>48</v>
      </c>
      <c r="G23" s="53">
        <f>SUM(G19:G22)</f>
        <v>9.8888888888888893</v>
      </c>
      <c r="H23" s="48">
        <f>SUM(H19:H22)</f>
        <v>1</v>
      </c>
      <c r="I23" s="25"/>
      <c r="J23" s="25"/>
      <c r="K23" s="25"/>
    </row>
    <row r="24" spans="1:11">
      <c r="B24" s="41" t="s">
        <v>47</v>
      </c>
      <c r="C24" s="35" t="s">
        <v>42</v>
      </c>
      <c r="D24" s="35" t="s">
        <v>41</v>
      </c>
    </row>
    <row r="25" spans="1:11">
      <c r="B25" s="17" t="s">
        <v>22</v>
      </c>
      <c r="C25" s="54">
        <f>AVERAGE('1.JU Mr Branka Pavlovic'!C24,'2.PD-JU Dr Ljiljana Stankov'!C24,'3.PD-JU Dr Ljiljana Stankov'!C24,'5.PD-JU Mr Sanja Vuletic'!C24,'6.PD-JU Dr Mirjana Markovic'!C24,'7.PD-JU Mr Petar Gajic'!C24,'8.PD-JU Mr Marina Jevtic'!C24,'9.JU Mr Branka Pavlovic'!C24,'10.JU Dr Melanija Ilic'!C24)</f>
        <v>6.4444444444444446</v>
      </c>
      <c r="D25" s="24">
        <f>C25/$C$27</f>
        <v>0.65909090909090906</v>
      </c>
    </row>
    <row r="26" spans="1:11">
      <c r="B26" s="17" t="s">
        <v>23</v>
      </c>
      <c r="C26" s="54">
        <f>AVERAGE('1.JU Mr Branka Pavlovic'!C25,'2.PD-JU Dr Ljiljana Stankov'!C25,'3.PD-JU Dr Ljiljana Stankov'!C25,'5.PD-JU Mr Sanja Vuletic'!C25,'6.PD-JU Dr Mirjana Markovic'!C25,'7.PD-JU Mr Petar Gajic'!C25,'8.PD-JU Mr Marina Jevtic'!C25,'9.JU Mr Branka Pavlovic'!C25,'10.JU Dr Melanija Ilic'!C25)</f>
        <v>3.3333333333333335</v>
      </c>
      <c r="D26" s="24">
        <f>C26/$C$27</f>
        <v>0.34090909090909088</v>
      </c>
      <c r="F26" s="38" t="s">
        <v>25</v>
      </c>
      <c r="G26" s="38"/>
      <c r="H26" s="38"/>
      <c r="I26" s="13"/>
    </row>
    <row r="27" spans="1:11">
      <c r="B27" s="42" t="s">
        <v>48</v>
      </c>
      <c r="C27" s="53">
        <f>SUM(C25:C26)</f>
        <v>9.7777777777777786</v>
      </c>
      <c r="D27" s="48">
        <f>SUM(D25:D26)</f>
        <v>1</v>
      </c>
      <c r="F27" s="41" t="s">
        <v>47</v>
      </c>
      <c r="G27" s="35" t="s">
        <v>42</v>
      </c>
      <c r="H27" s="35" t="s">
        <v>41</v>
      </c>
      <c r="J27" s="13"/>
      <c r="K27" s="13"/>
    </row>
    <row r="28" spans="1:11">
      <c r="F28" s="20" t="s">
        <v>26</v>
      </c>
      <c r="G28" s="54">
        <f>AVERAGE('1.JU Mr Branka Pavlovic'!G27,'2.PD-JU Dr Ljiljana Stankov'!G27,'3.PD-JU Dr Ljiljana Stankov'!G27,'5.PD-JU Mr Sanja Vuletic'!G27,'6.PD-JU Dr Mirjana Markovic'!G27,'7.PD-JU Mr Petar Gajic'!G27,'8.PD-JU Mr Marina Jevtic'!G27,'9.JU Mr Branka Pavlovic'!G27,'10.JU Dr Melanija Ilic'!G27)</f>
        <v>0</v>
      </c>
      <c r="H28" s="24">
        <f>G28/$G$33</f>
        <v>0</v>
      </c>
      <c r="I28" s="25"/>
      <c r="J28" s="25"/>
      <c r="K28" s="25"/>
    </row>
    <row r="29" spans="1:11">
      <c r="B29" s="29" t="s">
        <v>31</v>
      </c>
      <c r="C29" s="29"/>
      <c r="D29" s="26"/>
      <c r="E29" s="40"/>
      <c r="F29" s="20" t="s">
        <v>27</v>
      </c>
      <c r="G29" s="54">
        <f>AVERAGE('1.JU Mr Branka Pavlovic'!G28,'2.PD-JU Dr Ljiljana Stankov'!G28,'3.PD-JU Dr Ljiljana Stankov'!G28,'5.PD-JU Mr Sanja Vuletic'!G28,'6.PD-JU Dr Mirjana Markovic'!G28,'7.PD-JU Mr Petar Gajic'!G28,'8.PD-JU Mr Marina Jevtic'!G28,'9.JU Mr Branka Pavlovic'!G28,'10.JU Dr Melanija Ilic'!G28)</f>
        <v>4.2222222222222223</v>
      </c>
      <c r="H29" s="24">
        <f>G29/$G$33</f>
        <v>0.43181818181818177</v>
      </c>
      <c r="I29" s="25"/>
      <c r="J29" s="25"/>
      <c r="K29" s="25"/>
    </row>
    <row r="30" spans="1:11" ht="15.75" customHeight="1">
      <c r="B30" s="41" t="s">
        <v>47</v>
      </c>
      <c r="C30" s="35" t="s">
        <v>42</v>
      </c>
      <c r="D30" s="35" t="s">
        <v>41</v>
      </c>
      <c r="E30" s="40"/>
      <c r="F30" s="20" t="s">
        <v>28</v>
      </c>
      <c r="G30" s="54">
        <f>AVERAGE('1.JU Mr Branka Pavlovic'!G29,'2.PD-JU Dr Ljiljana Stankov'!G29,'3.PD-JU Dr Ljiljana Stankov'!G29,'5.PD-JU Mr Sanja Vuletic'!G29,'6.PD-JU Dr Mirjana Markovic'!G29,'7.PD-JU Mr Petar Gajic'!G29,'8.PD-JU Mr Marina Jevtic'!G29,'9.JU Mr Branka Pavlovic'!G29,'10.JU Dr Melanija Ilic'!G29)</f>
        <v>4.2222222222222223</v>
      </c>
      <c r="H30" s="24">
        <f>G30/$G$33</f>
        <v>0.43181818181818177</v>
      </c>
      <c r="I30" s="25"/>
      <c r="J30" s="25"/>
      <c r="K30" s="25"/>
    </row>
    <row r="31" spans="1:11">
      <c r="B31" s="20" t="s">
        <v>32</v>
      </c>
      <c r="C31" s="54">
        <f>AVERAGE('1.JU Mr Branka Pavlovic'!C30,'2.PD-JU Dr Ljiljana Stankov'!C30,'3.PD-JU Dr Ljiljana Stankov'!C30,'5.PD-JU Mr Sanja Vuletic'!C30,'6.PD-JU Dr Mirjana Markovic'!C30,'7.PD-JU Mr Petar Gajic'!C30,'8.PD-JU Mr Marina Jevtic'!C30,'9.JU Mr Branka Pavlovic'!C30,'10.JU Dr Melanija Ilic'!C30)</f>
        <v>8.3333333333333339</v>
      </c>
      <c r="D31" s="24">
        <f>C31/$C$35</f>
        <v>0.85227272727272729</v>
      </c>
      <c r="F31" s="20" t="s">
        <v>29</v>
      </c>
      <c r="G31" s="54">
        <f>AVERAGE('1.JU Mr Branka Pavlovic'!G30,'2.PD-JU Dr Ljiljana Stankov'!G30,'3.PD-JU Dr Ljiljana Stankov'!G30,'5.PD-JU Mr Sanja Vuletic'!G30,'6.PD-JU Dr Mirjana Markovic'!G30,'7.PD-JU Mr Petar Gajic'!G30,'8.PD-JU Mr Marina Jevtic'!G30,'9.JU Mr Branka Pavlovic'!G30,'10.JU Dr Melanija Ilic'!G30)</f>
        <v>1.3333333333333333</v>
      </c>
      <c r="H31" s="24">
        <f>G31/$G$33</f>
        <v>0.13636363636363635</v>
      </c>
      <c r="I31" s="25"/>
      <c r="J31" s="25"/>
      <c r="K31" s="25"/>
    </row>
    <row r="32" spans="1:11">
      <c r="B32" s="22" t="s">
        <v>35</v>
      </c>
      <c r="C32" s="54">
        <f>AVERAGE('1.JU Mr Branka Pavlovic'!C31,'2.PD-JU Dr Ljiljana Stankov'!C31,'3.PD-JU Dr Ljiljana Stankov'!C31,'5.PD-JU Mr Sanja Vuletic'!C31,'6.PD-JU Dr Mirjana Markovic'!C31,'7.PD-JU Mr Petar Gajic'!C31,'8.PD-JU Mr Marina Jevtic'!C31,'9.JU Mr Branka Pavlovic'!C31,'10.JU Dr Melanija Ilic'!C31)</f>
        <v>1.3333333333333333</v>
      </c>
      <c r="D32" s="24">
        <f>C32/$C$35</f>
        <v>0.13636363636363635</v>
      </c>
      <c r="F32" s="20" t="s">
        <v>30</v>
      </c>
      <c r="G32" s="54">
        <f>AVERAGE('1.JU Mr Branka Pavlovic'!G31,'2.PD-JU Dr Ljiljana Stankov'!G31,'3.PD-JU Dr Ljiljana Stankov'!G31,'5.PD-JU Mr Sanja Vuletic'!G31,'6.PD-JU Dr Mirjana Markovic'!G31,'7.PD-JU Mr Petar Gajic'!G31,'8.PD-JU Mr Marina Jevtic'!G31,'9.JU Mr Branka Pavlovic'!G31,'10.JU Dr Melanija Ilic'!G31)</f>
        <v>0</v>
      </c>
      <c r="H32" s="24">
        <f>G32/$G$33</f>
        <v>0</v>
      </c>
      <c r="I32" s="25"/>
      <c r="J32" s="25"/>
      <c r="K32" s="25"/>
    </row>
    <row r="33" spans="1:12">
      <c r="B33" s="20" t="s">
        <v>33</v>
      </c>
      <c r="C33" s="54">
        <f>AVERAGE('1.JU Mr Branka Pavlovic'!C32,'2.PD-JU Dr Ljiljana Stankov'!C32,'3.PD-JU Dr Ljiljana Stankov'!C32,'5.PD-JU Mr Sanja Vuletic'!C32,'6.PD-JU Dr Mirjana Markovic'!C32,'7.PD-JU Mr Petar Gajic'!C32,'8.PD-JU Mr Marina Jevtic'!C32,'9.JU Mr Branka Pavlovic'!C32,'10.JU Dr Melanija Ilic'!C32)</f>
        <v>0.1111111111111111</v>
      </c>
      <c r="D33" s="24">
        <f>C33/$C$35</f>
        <v>1.1363636363636362E-2</v>
      </c>
      <c r="F33" s="42" t="s">
        <v>48</v>
      </c>
      <c r="G33" s="53">
        <f>SUM(G28:G32)</f>
        <v>9.7777777777777786</v>
      </c>
      <c r="H33" s="48">
        <f>SUM(H28:H32)</f>
        <v>0.99999999999999989</v>
      </c>
      <c r="I33" s="19"/>
      <c r="J33" s="19"/>
      <c r="K33" s="19"/>
    </row>
    <row r="34" spans="1:12">
      <c r="B34" s="22" t="s">
        <v>50</v>
      </c>
      <c r="C34" s="54">
        <f>AVERAGE('1.JU Mr Branka Pavlovic'!C33,'2.PD-JU Dr Ljiljana Stankov'!C33,'3.PD-JU Dr Ljiljana Stankov'!C33,'5.PD-JU Mr Sanja Vuletic'!C33,'6.PD-JU Dr Mirjana Markovic'!C33,'7.PD-JU Mr Petar Gajic'!C33,'8.PD-JU Mr Marina Jevtic'!C33,'9.JU Mr Branka Pavlovic'!C33,'10.JU Dr Melanija Ilic'!C33)</f>
        <v>0</v>
      </c>
      <c r="D34" s="24">
        <f>C34/$C$35</f>
        <v>0</v>
      </c>
      <c r="F34" s="21"/>
      <c r="G34" s="21"/>
      <c r="H34" s="19"/>
      <c r="I34" s="19"/>
      <c r="J34" s="19"/>
      <c r="K34" s="19"/>
    </row>
    <row r="35" spans="1:12">
      <c r="B35" s="42" t="s">
        <v>48</v>
      </c>
      <c r="C35" s="53">
        <f>SUM(C31:C34)</f>
        <v>9.7777777777777786</v>
      </c>
      <c r="D35" s="59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A37" s="187" t="s">
        <v>106</v>
      </c>
      <c r="B37" s="187"/>
      <c r="C37" s="187"/>
      <c r="D37" s="187"/>
      <c r="E37" s="187"/>
      <c r="F37" s="187"/>
      <c r="G37" s="187"/>
      <c r="H37" s="187"/>
      <c r="I37" s="148"/>
      <c r="J37" s="148"/>
      <c r="K37" s="148"/>
    </row>
    <row r="38" spans="1:12">
      <c r="A38" s="188" t="s">
        <v>129</v>
      </c>
      <c r="B38" s="188"/>
      <c r="C38" s="188"/>
      <c r="D38" s="188"/>
      <c r="E38" s="188"/>
      <c r="F38" s="188"/>
      <c r="G38" s="188"/>
      <c r="H38" s="188"/>
      <c r="I38" s="148"/>
    </row>
    <row r="39" spans="1:12">
      <c r="A39" s="149"/>
      <c r="B39" s="149"/>
      <c r="C39" s="149"/>
      <c r="D39" s="149"/>
      <c r="E39" s="149"/>
      <c r="F39" s="149"/>
      <c r="G39" s="149"/>
      <c r="H39" s="149"/>
      <c r="I39" s="148"/>
    </row>
    <row r="40" spans="1:12">
      <c r="A40" s="148"/>
      <c r="B40" s="147"/>
      <c r="C40" s="147"/>
      <c r="D40" s="147"/>
      <c r="E40" s="147"/>
      <c r="F40" s="147"/>
      <c r="G40" s="147"/>
    </row>
    <row r="41" spans="1:12">
      <c r="A41" s="189" t="s">
        <v>13</v>
      </c>
      <c r="B41" s="189"/>
      <c r="C41" s="189"/>
      <c r="D41" s="189"/>
      <c r="E41" s="189"/>
      <c r="F41" s="189"/>
      <c r="G41" s="190"/>
      <c r="H41" s="154">
        <f>H9</f>
        <v>0</v>
      </c>
      <c r="I41" s="61" t="s">
        <v>134</v>
      </c>
      <c r="J41" s="151"/>
      <c r="K41" s="151"/>
      <c r="L41" s="151"/>
    </row>
    <row r="42" spans="1:12">
      <c r="A42" s="150"/>
      <c r="B42" s="150"/>
      <c r="C42" s="150"/>
      <c r="D42" s="150"/>
      <c r="E42" s="150"/>
      <c r="F42" s="150"/>
      <c r="G42" s="151"/>
      <c r="H42" s="154">
        <f>H10</f>
        <v>0</v>
      </c>
      <c r="I42" s="61" t="s">
        <v>135</v>
      </c>
      <c r="J42" s="151"/>
      <c r="K42" s="151"/>
      <c r="L42" s="151"/>
    </row>
    <row r="43" spans="1:12">
      <c r="A43" s="191" t="s">
        <v>39</v>
      </c>
      <c r="B43" s="191"/>
      <c r="C43" s="191"/>
      <c r="D43" s="191"/>
      <c r="E43" s="191"/>
      <c r="F43" s="191"/>
      <c r="G43" s="192"/>
      <c r="H43" s="193">
        <f>H11</f>
        <v>0</v>
      </c>
      <c r="I43" s="193"/>
      <c r="J43" s="151"/>
      <c r="K43" s="151"/>
      <c r="L43" s="151"/>
    </row>
    <row r="44" spans="1:12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</row>
    <row r="45" spans="1:12">
      <c r="B45" s="179" t="s">
        <v>11</v>
      </c>
      <c r="C45" s="179"/>
      <c r="D45" s="180"/>
    </row>
    <row r="46" spans="1:12">
      <c r="B46" s="13"/>
      <c r="C46" s="13"/>
      <c r="D46" s="2"/>
    </row>
    <row r="47" spans="1:12" ht="50.25" customHeight="1">
      <c r="A47" s="200" t="s">
        <v>0</v>
      </c>
      <c r="B47" s="181" t="s">
        <v>1</v>
      </c>
      <c r="C47" s="182"/>
      <c r="D47" s="182"/>
      <c r="E47" s="182"/>
      <c r="F47" s="182"/>
      <c r="G47" s="183"/>
      <c r="H47" s="194" t="s">
        <v>10</v>
      </c>
      <c r="I47" s="31"/>
      <c r="J47" s="195" t="s">
        <v>72</v>
      </c>
      <c r="K47" s="195"/>
    </row>
    <row r="48" spans="1:12">
      <c r="A48" s="200"/>
      <c r="B48" s="184"/>
      <c r="C48" s="185"/>
      <c r="D48" s="185"/>
      <c r="E48" s="185"/>
      <c r="F48" s="185"/>
      <c r="G48" s="186"/>
      <c r="H48" s="194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73" t="s">
        <v>2</v>
      </c>
      <c r="C49" s="174"/>
      <c r="D49" s="174"/>
      <c r="E49" s="174"/>
      <c r="F49" s="174"/>
      <c r="G49" s="175"/>
      <c r="H49" s="30">
        <f>AVERAGE('1.JU Mr Branka Pavlovic'!H49,'2.PD-JU Dr Ljiljana Stankov'!H49,'3.PD-JU Dr Ljiljana Stankov'!H49,'5.PD-JU Mr Sanja Vuletic'!H49,'6.PD-JU Dr Mirjana Markovic'!H47,'7.PD-JU Mr Petar Gajic'!H49,'8.PD-JU Mr Marina Jevtic'!H49,'9.JU Mr Branka Pavlovic'!H49,'10.JU Dr Melanija Ilic'!H49)</f>
        <v>4.5777777777777784</v>
      </c>
      <c r="I49" s="32"/>
      <c r="J49" s="60">
        <f>AVERAGE('1.JU Mr Branka Pavlovic'!J49,'2.PD-JU Dr Ljiljana Stankov'!J49,'3.PD-JU Dr Ljiljana Stankov'!J49,'5.PD-JU Mr Sanja Vuletic'!J49,'6.PD-JU Dr Mirjana Markovic'!J47,'7.PD-JU Mr Petar Gajic'!J49,'8.PD-JU Mr Marina Jevtic'!J49,'9.JU Mr Branka Pavlovic'!J49,'10.JU Dr Melanija Ilic'!J49)</f>
        <v>0.1111111111111111</v>
      </c>
      <c r="K49" s="58">
        <f>J49/(J49+AVERAGE('1.JU Mr Branka Pavlovic'!S49,'2.PD-JU Dr Ljiljana Stankov'!S49,'3.PD-JU Dr Ljiljana Stankov'!S49,'5.PD-JU Mr Sanja Vuletic'!S49,'6.PD-JU Dr Mirjana Markovic'!S47,'7.PD-JU Mr Petar Gajic'!S49,'8.PD-JU Mr Marina Jevtic'!S49,'9.JU Mr Branka Pavlovic'!S49,'10.JU Dr Melanija Ilic'!S49))</f>
        <v>1.1235955056179775E-2</v>
      </c>
      <c r="L49" s="9"/>
    </row>
    <row r="50" spans="1:12" ht="12.75" customHeight="1">
      <c r="A50" s="12">
        <v>2</v>
      </c>
      <c r="B50" s="173" t="s">
        <v>3</v>
      </c>
      <c r="C50" s="174"/>
      <c r="D50" s="174"/>
      <c r="E50" s="174"/>
      <c r="F50" s="174"/>
      <c r="G50" s="175"/>
      <c r="H50" s="30">
        <f>AVERAGE('1.JU Mr Branka Pavlovic'!H50,'2.PD-JU Dr Ljiljana Stankov'!H50,'3.PD-JU Dr Ljiljana Stankov'!H50,'5.PD-JU Mr Sanja Vuletic'!H50,'6.PD-JU Dr Mirjana Markovic'!H48,'7.PD-JU Mr Petar Gajic'!H50,'8.PD-JU Mr Marina Jevtic'!H50,'9.JU Mr Branka Pavlovic'!H50,'10.JU Dr Melanija Ilic'!H50)</f>
        <v>4.5777777777777775</v>
      </c>
      <c r="I50" s="32"/>
      <c r="J50" s="60">
        <f>AVERAGE('1.JU Mr Branka Pavlovic'!J50,'2.PD-JU Dr Ljiljana Stankov'!J50,'3.PD-JU Dr Ljiljana Stankov'!J50,'5.PD-JU Mr Sanja Vuletic'!J50,'6.PD-JU Dr Mirjana Markovic'!J48,'7.PD-JU Mr Petar Gajic'!J50,'8.PD-JU Mr Marina Jevtic'!J50,'9.JU Mr Branka Pavlovic'!J50,'10.JU Dr Melanija Ilic'!J50)</f>
        <v>0.1111111111111111</v>
      </c>
      <c r="K50" s="58">
        <f>J50/(J50+AVERAGE('1.JU Mr Branka Pavlovic'!S50,'2.PD-JU Dr Ljiljana Stankov'!S50,'3.PD-JU Dr Ljiljana Stankov'!S50,'5.PD-JU Mr Sanja Vuletic'!S50,'6.PD-JU Dr Mirjana Markovic'!S48,'7.PD-JU Mr Petar Gajic'!S50,'8.PD-JU Mr Marina Jevtic'!S50,'9.JU Mr Branka Pavlovic'!S50,'10.JU Dr Melanija Ilic'!S50))</f>
        <v>1.1235955056179775E-2</v>
      </c>
      <c r="L50" s="9"/>
    </row>
    <row r="51" spans="1:12" ht="12.75" customHeight="1">
      <c r="A51" s="12">
        <v>3</v>
      </c>
      <c r="B51" s="173" t="s">
        <v>4</v>
      </c>
      <c r="C51" s="174"/>
      <c r="D51" s="174"/>
      <c r="E51" s="174"/>
      <c r="F51" s="174"/>
      <c r="G51" s="175"/>
      <c r="H51" s="30">
        <f>AVERAGE('1.JU Mr Branka Pavlovic'!H51,'2.PD-JU Dr Ljiljana Stankov'!H51,'3.PD-JU Dr Ljiljana Stankov'!H51,'5.PD-JU Mr Sanja Vuletic'!H51,'6.PD-JU Dr Mirjana Markovic'!H49,'7.PD-JU Mr Petar Gajic'!H51,'8.PD-JU Mr Marina Jevtic'!H51,'9.JU Mr Branka Pavlovic'!H51,'10.JU Dr Melanija Ilic'!H51)</f>
        <v>4.659259259259259</v>
      </c>
      <c r="I51" s="32"/>
      <c r="J51" s="60">
        <f>AVERAGE('1.JU Mr Branka Pavlovic'!J51,'2.PD-JU Dr Ljiljana Stankov'!J51,'3.PD-JU Dr Ljiljana Stankov'!J51,'5.PD-JU Mr Sanja Vuletic'!J51,'6.PD-JU Dr Mirjana Markovic'!J49,'7.PD-JU Mr Petar Gajic'!J51,'8.PD-JU Mr Marina Jevtic'!J51,'9.JU Mr Branka Pavlovic'!J51,'10.JU Dr Melanija Ilic'!J51)</f>
        <v>0.1111111111111111</v>
      </c>
      <c r="K51" s="58">
        <f>J51/(J51+AVERAGE('1.JU Mr Branka Pavlovic'!S51,'2.PD-JU Dr Ljiljana Stankov'!S51,'3.PD-JU Dr Ljiljana Stankov'!S51,'5.PD-JU Mr Sanja Vuletic'!S51,'6.PD-JU Dr Mirjana Markovic'!S49,'7.PD-JU Mr Petar Gajic'!S51,'8.PD-JU Mr Marina Jevtic'!S51,'9.JU Mr Branka Pavlovic'!S51,'10.JU Dr Melanija Ilic'!S51))</f>
        <v>1.1235955056179775E-2</v>
      </c>
      <c r="L51" s="9"/>
    </row>
    <row r="52" spans="1:12" ht="12.75" customHeight="1">
      <c r="A52" s="12">
        <v>4</v>
      </c>
      <c r="B52" s="173" t="s">
        <v>5</v>
      </c>
      <c r="C52" s="174"/>
      <c r="D52" s="174"/>
      <c r="E52" s="174"/>
      <c r="F52" s="174"/>
      <c r="G52" s="175"/>
      <c r="H52" s="30">
        <f>AVERAGE('1.JU Mr Branka Pavlovic'!H52,'2.PD-JU Dr Ljiljana Stankov'!H52,'3.PD-JU Dr Ljiljana Stankov'!H52,'5.PD-JU Mr Sanja Vuletic'!H52,'6.PD-JU Dr Mirjana Markovic'!H50,'7.PD-JU Mr Petar Gajic'!H52,'8.PD-JU Mr Marina Jevtic'!H52,'9.JU Mr Branka Pavlovic'!H52,'10.JU Dr Melanija Ilic'!H52)</f>
        <v>4.6851851851851851</v>
      </c>
      <c r="I52" s="32"/>
      <c r="J52" s="60">
        <f>AVERAGE('1.JU Mr Branka Pavlovic'!J52,'2.PD-JU Dr Ljiljana Stankov'!J52,'3.PD-JU Dr Ljiljana Stankov'!J52,'5.PD-JU Mr Sanja Vuletic'!J52,'6.PD-JU Dr Mirjana Markovic'!J50,'7.PD-JU Mr Petar Gajic'!J52,'8.PD-JU Mr Marina Jevtic'!J52,'9.JU Mr Branka Pavlovic'!J52,'10.JU Dr Melanija Ilic'!J52)</f>
        <v>0.1111111111111111</v>
      </c>
      <c r="K52" s="58">
        <f>J52/(J52+AVERAGE('1.JU Mr Branka Pavlovic'!S52,'2.PD-JU Dr Ljiljana Stankov'!S52,'3.PD-JU Dr Ljiljana Stankov'!S52,'5.PD-JU Mr Sanja Vuletic'!S52,'6.PD-JU Dr Mirjana Markovic'!S50,'7.PD-JU Mr Petar Gajic'!S52,'8.PD-JU Mr Marina Jevtic'!S52,'9.JU Mr Branka Pavlovic'!S52,'10.JU Dr Melanija Ilic'!S52))</f>
        <v>1.1235955056179775E-2</v>
      </c>
      <c r="L52" s="9"/>
    </row>
    <row r="53" spans="1:12" ht="12.75" customHeight="1">
      <c r="A53" s="12">
        <v>5</v>
      </c>
      <c r="B53" s="173" t="s">
        <v>6</v>
      </c>
      <c r="C53" s="174"/>
      <c r="D53" s="174"/>
      <c r="E53" s="174"/>
      <c r="F53" s="174"/>
      <c r="G53" s="175"/>
      <c r="H53" s="30">
        <f>AVERAGE('1.JU Mr Branka Pavlovic'!H53,'2.PD-JU Dr Ljiljana Stankov'!H53,'3.PD-JU Dr Ljiljana Stankov'!H53,'5.PD-JU Mr Sanja Vuletic'!H53,'6.PD-JU Dr Mirjana Markovic'!H51,'7.PD-JU Mr Petar Gajic'!H53,'8.PD-JU Mr Marina Jevtic'!H53,'9.JU Mr Branka Pavlovic'!H53,'10.JU Dr Melanija Ilic'!H53)</f>
        <v>4.7370370370370374</v>
      </c>
      <c r="I53" s="32"/>
      <c r="J53" s="60">
        <f>AVERAGE('1.JU Mr Branka Pavlovic'!J53,'2.PD-JU Dr Ljiljana Stankov'!J53,'3.PD-JU Dr Ljiljana Stankov'!J53,'5.PD-JU Mr Sanja Vuletic'!J53,'6.PD-JU Dr Mirjana Markovic'!J51,'7.PD-JU Mr Petar Gajic'!J53,'8.PD-JU Mr Marina Jevtic'!J53,'9.JU Mr Branka Pavlovic'!J53,'10.JU Dr Melanija Ilic'!J53)</f>
        <v>0.1111111111111111</v>
      </c>
      <c r="K53" s="58">
        <f>J53/(J53+AVERAGE('1.JU Mr Branka Pavlovic'!S53,'2.PD-JU Dr Ljiljana Stankov'!S53,'3.PD-JU Dr Ljiljana Stankov'!S53,'5.PD-JU Mr Sanja Vuletic'!S53,'6.PD-JU Dr Mirjana Markovic'!S51,'7.PD-JU Mr Petar Gajic'!S53,'8.PD-JU Mr Marina Jevtic'!S53,'9.JU Mr Branka Pavlovic'!S53,'10.JU Dr Melanija Ilic'!S53))</f>
        <v>1.1235955056179775E-2</v>
      </c>
      <c r="L53" s="9"/>
    </row>
    <row r="54" spans="1:12" ht="12.75" customHeight="1">
      <c r="A54" s="12">
        <v>6</v>
      </c>
      <c r="B54" s="173" t="s">
        <v>7</v>
      </c>
      <c r="C54" s="174"/>
      <c r="D54" s="174"/>
      <c r="E54" s="174"/>
      <c r="F54" s="174"/>
      <c r="G54" s="175"/>
      <c r="H54" s="30">
        <f>AVERAGE('1.JU Mr Branka Pavlovic'!H54,'2.PD-JU Dr Ljiljana Stankov'!H54,'3.PD-JU Dr Ljiljana Stankov'!H54,'5.PD-JU Mr Sanja Vuletic'!H54,'6.PD-JU Dr Mirjana Markovic'!H52,'7.PD-JU Mr Petar Gajic'!H54,'8.PD-JU Mr Marina Jevtic'!H54,'9.JU Mr Branka Pavlovic'!H54,'10.JU Dr Melanija Ilic'!H54)</f>
        <v>4.6777777777777771</v>
      </c>
      <c r="I54" s="32"/>
      <c r="J54" s="60">
        <f>AVERAGE('1.JU Mr Branka Pavlovic'!J54,'2.PD-JU Dr Ljiljana Stankov'!J54,'3.PD-JU Dr Ljiljana Stankov'!J54,'5.PD-JU Mr Sanja Vuletic'!J54,'6.PD-JU Dr Mirjana Markovic'!J52,'7.PD-JU Mr Petar Gajic'!J54,'8.PD-JU Mr Marina Jevtic'!J54,'9.JU Mr Branka Pavlovic'!J54,'10.JU Dr Melanija Ilic'!J54)</f>
        <v>0.1111111111111111</v>
      </c>
      <c r="K54" s="58">
        <f>J54/(J54+AVERAGE('1.JU Mr Branka Pavlovic'!S54,'2.PD-JU Dr Ljiljana Stankov'!S54,'3.PD-JU Dr Ljiljana Stankov'!S54,'5.PD-JU Mr Sanja Vuletic'!S54,'6.PD-JU Dr Mirjana Markovic'!S52,'7.PD-JU Mr Petar Gajic'!S54,'8.PD-JU Mr Marina Jevtic'!S54,'9.JU Mr Branka Pavlovic'!S54,'10.JU Dr Melanija Ilic'!S54))</f>
        <v>1.1235955056179775E-2</v>
      </c>
      <c r="L54" s="9"/>
    </row>
    <row r="55" spans="1:12" ht="30" customHeight="1">
      <c r="A55" s="12">
        <v>7</v>
      </c>
      <c r="B55" s="173" t="s">
        <v>8</v>
      </c>
      <c r="C55" s="174"/>
      <c r="D55" s="174"/>
      <c r="E55" s="174"/>
      <c r="F55" s="174"/>
      <c r="G55" s="175"/>
      <c r="H55" s="30">
        <f>AVERAGE('1.JU Mr Branka Pavlovic'!H55,'2.PD-JU Dr Ljiljana Stankov'!H55,'3.PD-JU Dr Ljiljana Stankov'!H55,'5.PD-JU Mr Sanja Vuletic'!H55,'6.PD-JU Dr Mirjana Markovic'!H53,'7.PD-JU Mr Petar Gajic'!H55,'8.PD-JU Mr Marina Jevtic'!H55,'9.JU Mr Branka Pavlovic'!H55,'10.JU Dr Melanija Ilic'!H55)</f>
        <v>4.655555555555555</v>
      </c>
      <c r="I55" s="32"/>
      <c r="J55" s="60">
        <f>AVERAGE('1.JU Mr Branka Pavlovic'!J55,'2.PD-JU Dr Ljiljana Stankov'!J55,'3.PD-JU Dr Ljiljana Stankov'!J55,'5.PD-JU Mr Sanja Vuletic'!J55,'6.PD-JU Dr Mirjana Markovic'!J53,'7.PD-JU Mr Petar Gajic'!J55,'8.PD-JU Mr Marina Jevtic'!J55,'9.JU Mr Branka Pavlovic'!J55,'10.JU Dr Melanija Ilic'!J55)</f>
        <v>0.1111111111111111</v>
      </c>
      <c r="K55" s="58">
        <f>J55/(J55+AVERAGE('1.JU Mr Branka Pavlovic'!S55,'2.PD-JU Dr Ljiljana Stankov'!S55,'3.PD-JU Dr Ljiljana Stankov'!S55,'5.PD-JU Mr Sanja Vuletic'!S55,'6.PD-JU Dr Mirjana Markovic'!S53,'7.PD-JU Mr Petar Gajic'!S55,'8.PD-JU Mr Marina Jevtic'!S55,'9.JU Mr Branka Pavlovic'!S55,'10.JU Dr Melanija Ilic'!S55))</f>
        <v>1.1235955056179775E-2</v>
      </c>
      <c r="L55" s="9"/>
    </row>
    <row r="56" spans="1:12" ht="30" customHeight="1">
      <c r="A56" s="12">
        <v>8</v>
      </c>
      <c r="B56" s="173" t="s">
        <v>9</v>
      </c>
      <c r="C56" s="174"/>
      <c r="D56" s="174"/>
      <c r="E56" s="174"/>
      <c r="F56" s="174"/>
      <c r="G56" s="175"/>
      <c r="H56" s="30">
        <f>AVERAGE('1.JU Mr Branka Pavlovic'!H56,'2.PD-JU Dr Ljiljana Stankov'!H56,'3.PD-JU Dr Ljiljana Stankov'!H56,'5.PD-JU Mr Sanja Vuletic'!H56,'6.PD-JU Dr Mirjana Markovic'!H54,'7.PD-JU Mr Petar Gajic'!H56,'8.PD-JU Mr Marina Jevtic'!H56,'9.JU Mr Branka Pavlovic'!H56,'10.JU Dr Melanija Ilic'!H56)</f>
        <v>4.6185185185185178</v>
      </c>
      <c r="I56" s="32"/>
      <c r="J56" s="60">
        <f>AVERAGE('1.JU Mr Branka Pavlovic'!J56,'2.PD-JU Dr Ljiljana Stankov'!J56,'3.PD-JU Dr Ljiljana Stankov'!J56,'5.PD-JU Mr Sanja Vuletic'!J56,'6.PD-JU Dr Mirjana Markovic'!J54,'7.PD-JU Mr Petar Gajic'!J56,'8.PD-JU Mr Marina Jevtic'!J56,'9.JU Mr Branka Pavlovic'!J56,'10.JU Dr Melanija Ilic'!J56)</f>
        <v>0.1111111111111111</v>
      </c>
      <c r="K56" s="58">
        <f>J56/(J56+AVERAGE('1.JU Mr Branka Pavlovic'!S56,'2.PD-JU Dr Ljiljana Stankov'!S56,'3.PD-JU Dr Ljiljana Stankov'!S56,'5.PD-JU Mr Sanja Vuletic'!S56,'6.PD-JU Dr Mirjana Markovic'!S54,'7.PD-JU Mr Petar Gajic'!S56,'8.PD-JU Mr Marina Jevtic'!S56,'9.JU Mr Branka Pavlovic'!S56,'10.JU Dr Melanija Ilic'!S56))</f>
        <v>1.1235955056179775E-2</v>
      </c>
      <c r="L56" s="9"/>
    </row>
    <row r="57" spans="1:12" ht="27" customHeight="1">
      <c r="A57" s="12">
        <v>9</v>
      </c>
      <c r="B57" s="173" t="s">
        <v>43</v>
      </c>
      <c r="C57" s="174"/>
      <c r="D57" s="174"/>
      <c r="E57" s="174"/>
      <c r="F57" s="174"/>
      <c r="G57" s="175"/>
      <c r="H57" s="30">
        <f>AVERAGE('1.JU Mr Branka Pavlovic'!H57,'2.PD-JU Dr Ljiljana Stankov'!H57,'3.PD-JU Dr Ljiljana Stankov'!H57,'5.PD-JU Mr Sanja Vuletic'!H57,'6.PD-JU Dr Mirjana Markovic'!H55,'7.PD-JU Mr Petar Gajic'!H57,'8.PD-JU Mr Marina Jevtic'!H57,'9.JU Mr Branka Pavlovic'!H57,'10.JU Dr Melanija Ilic'!H57)</f>
        <v>4.6259259259259258</v>
      </c>
      <c r="I57" s="32"/>
      <c r="J57" s="60">
        <f>AVERAGE('1.JU Mr Branka Pavlovic'!J57,'2.PD-JU Dr Ljiljana Stankov'!J57,'3.PD-JU Dr Ljiljana Stankov'!J57,'5.PD-JU Mr Sanja Vuletic'!J57,'6.PD-JU Dr Mirjana Markovic'!J55,'7.PD-JU Mr Petar Gajic'!J57,'8.PD-JU Mr Marina Jevtic'!J57,'9.JU Mr Branka Pavlovic'!J57,'10.JU Dr Melanija Ilic'!J57)</f>
        <v>0.1111111111111111</v>
      </c>
      <c r="K57" s="58">
        <f>J57/(J57+AVERAGE('1.JU Mr Branka Pavlovic'!S57,'2.PD-JU Dr Ljiljana Stankov'!S57,'3.PD-JU Dr Ljiljana Stankov'!S57,'5.PD-JU Mr Sanja Vuletic'!S57,'6.PD-JU Dr Mirjana Markovic'!S55,'7.PD-JU Mr Petar Gajic'!S57,'8.PD-JU Mr Marina Jevtic'!S57,'9.JU Mr Branka Pavlovic'!S57,'10.JU Dr Melanija Ilic'!S57))</f>
        <v>1.1235955056179775E-2</v>
      </c>
      <c r="L57" s="9"/>
    </row>
    <row r="58" spans="1:12" ht="40.5" customHeight="1">
      <c r="A58" s="176" t="s">
        <v>12</v>
      </c>
      <c r="B58" s="177"/>
      <c r="C58" s="177"/>
      <c r="D58" s="177"/>
      <c r="E58" s="177"/>
      <c r="F58" s="177"/>
      <c r="G58" s="178"/>
      <c r="H58" s="56">
        <f>AVERAGE(H49:H57)</f>
        <v>4.6460905349794244</v>
      </c>
      <c r="I58" s="49"/>
      <c r="J58" s="172" t="s">
        <v>133</v>
      </c>
      <c r="K58" s="172"/>
      <c r="L58" s="57">
        <f>SUM(J49:J57)</f>
        <v>1.0000000000000002</v>
      </c>
    </row>
    <row r="61" spans="1:12">
      <c r="B61" s="15" t="s">
        <v>91</v>
      </c>
      <c r="I61" s="1"/>
      <c r="J61" s="26"/>
      <c r="K61" s="26"/>
      <c r="L61" s="27"/>
    </row>
    <row r="62" spans="1:12">
      <c r="B62" s="15" t="s">
        <v>114</v>
      </c>
      <c r="D62" t="s">
        <v>157</v>
      </c>
    </row>
    <row r="63" spans="1:12">
      <c r="I63" s="1"/>
      <c r="J63" s="26"/>
      <c r="K63" s="26"/>
      <c r="L63" s="27"/>
    </row>
  </sheetData>
  <mergeCells count="29">
    <mergeCell ref="H47:H48"/>
    <mergeCell ref="J47:K47"/>
    <mergeCell ref="B23:D23"/>
    <mergeCell ref="A15:H15"/>
    <mergeCell ref="F17:H17"/>
    <mergeCell ref="A47:A48"/>
    <mergeCell ref="A37:H37"/>
    <mergeCell ref="A38:H38"/>
    <mergeCell ref="A41:G41"/>
    <mergeCell ref="A43:G43"/>
    <mergeCell ref="H43:I43"/>
    <mergeCell ref="A5:H5"/>
    <mergeCell ref="A6:H6"/>
    <mergeCell ref="A9:G9"/>
    <mergeCell ref="A11:G11"/>
    <mergeCell ref="H11:I11"/>
    <mergeCell ref="B49:G49"/>
    <mergeCell ref="B50:G50"/>
    <mergeCell ref="B51:G51"/>
    <mergeCell ref="B52:G52"/>
    <mergeCell ref="B45:D45"/>
    <mergeCell ref="B47:G48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НАСТАВНИКАНА ВИСОКОЈ ШКОЛИ СТРУКОВНИХ СТУДИЈА ЗА ВАСПИТАЧЕ У ШАПЦУ 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topLeftCell="A52" workbookViewId="0">
      <selection activeCell="F67" sqref="F6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87" t="s">
        <v>106</v>
      </c>
      <c r="B5" s="187"/>
      <c r="C5" s="187"/>
      <c r="D5" s="187"/>
      <c r="E5" s="187"/>
      <c r="F5" s="187"/>
      <c r="G5" s="187"/>
      <c r="H5" s="187"/>
      <c r="I5" s="14"/>
      <c r="J5" s="14"/>
      <c r="K5" s="14"/>
    </row>
    <row r="6" spans="1:12">
      <c r="A6" s="188" t="s">
        <v>129</v>
      </c>
      <c r="B6" s="188"/>
      <c r="C6" s="188"/>
      <c r="D6" s="188"/>
      <c r="E6" s="188"/>
      <c r="F6" s="188"/>
      <c r="G6" s="188"/>
      <c r="H6" s="188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91" t="s">
        <v>83</v>
      </c>
      <c r="B9" s="201"/>
      <c r="C9" s="201"/>
      <c r="D9" s="201"/>
      <c r="E9" s="201"/>
      <c r="F9" s="201"/>
      <c r="G9" s="202"/>
      <c r="H9" s="66">
        <v>15</v>
      </c>
      <c r="I9" s="61" t="s">
        <v>134</v>
      </c>
      <c r="J9" s="5"/>
      <c r="K9" s="5"/>
      <c r="L9" s="5"/>
    </row>
    <row r="10" spans="1:12">
      <c r="A10" s="99"/>
      <c r="B10" s="101"/>
      <c r="C10" s="101"/>
      <c r="D10" s="101"/>
      <c r="E10" s="101"/>
      <c r="F10" s="101"/>
      <c r="G10" s="122"/>
      <c r="H10" s="121">
        <v>15</v>
      </c>
      <c r="I10" s="61" t="s">
        <v>135</v>
      </c>
      <c r="J10" s="98"/>
      <c r="K10" s="98"/>
      <c r="L10" s="98"/>
    </row>
    <row r="11" spans="1:12">
      <c r="A11" s="191" t="s">
        <v>39</v>
      </c>
      <c r="B11" s="191"/>
      <c r="C11" s="191"/>
      <c r="D11" s="191"/>
      <c r="E11" s="191"/>
      <c r="F11" s="191"/>
      <c r="G11" s="192"/>
      <c r="H11" s="193" t="s">
        <v>154</v>
      </c>
      <c r="I11" s="193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97" t="s">
        <v>71</v>
      </c>
      <c r="B15" s="189"/>
      <c r="C15" s="189"/>
      <c r="D15" s="189"/>
      <c r="E15" s="189"/>
      <c r="F15" s="189"/>
      <c r="G15" s="189"/>
      <c r="H15" s="189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46</v>
      </c>
      <c r="C17" s="13"/>
      <c r="F17" s="198" t="s">
        <v>17</v>
      </c>
      <c r="G17" s="198"/>
      <c r="H17" s="199"/>
      <c r="I17" s="18"/>
      <c r="J17" s="18"/>
      <c r="K17" s="18"/>
    </row>
    <row r="18" spans="1:11">
      <c r="A18" s="15"/>
      <c r="B18" s="41" t="s">
        <v>47</v>
      </c>
      <c r="C18" s="35" t="s">
        <v>42</v>
      </c>
      <c r="D18" s="35" t="s">
        <v>41</v>
      </c>
      <c r="F18" s="41" t="s">
        <v>47</v>
      </c>
      <c r="G18" s="35" t="s">
        <v>42</v>
      </c>
      <c r="H18" s="35" t="s">
        <v>41</v>
      </c>
      <c r="I18" s="18"/>
      <c r="J18" s="18"/>
      <c r="K18" s="18"/>
    </row>
    <row r="19" spans="1:11">
      <c r="B19" s="16" t="s">
        <v>14</v>
      </c>
      <c r="C19" s="54" t="e">
        <f>AVERAGE('2.1.PD-JU Kristina Krstic'!C18,'3.1.PD-JU Наташа Старчевић'!C18,#REF!)</f>
        <v>#REF!</v>
      </c>
      <c r="D19" s="24" t="e">
        <f>C19/$C$21</f>
        <v>#REF!</v>
      </c>
      <c r="F19" s="17" t="s">
        <v>18</v>
      </c>
      <c r="G19" s="54" t="e">
        <f>AVERAGE('2.1.PD-JU Kristina Krstic'!G18,'3.1.PD-JU Наташа Старчевић'!G18,#REF!)</f>
        <v>#REF!</v>
      </c>
      <c r="H19" s="24" t="e">
        <f>G19/$G$23</f>
        <v>#REF!</v>
      </c>
      <c r="I19" s="25"/>
      <c r="J19" s="25"/>
      <c r="K19" s="25"/>
    </row>
    <row r="20" spans="1:11">
      <c r="B20" s="17" t="s">
        <v>15</v>
      </c>
      <c r="C20" s="54" t="e">
        <f>AVERAGE('2.1.PD-JU Kristina Krstic'!C19,'3.1.PD-JU Наташа Старчевић'!C19,#REF!)</f>
        <v>#REF!</v>
      </c>
      <c r="D20" s="24" t="e">
        <f>C20/$C$21</f>
        <v>#REF!</v>
      </c>
      <c r="F20" s="17" t="s">
        <v>19</v>
      </c>
      <c r="G20" s="54" t="e">
        <f>AVERAGE('2.1.PD-JU Kristina Krstic'!G19,'3.1.PD-JU Наташа Старчевић'!G19,#REF!)</f>
        <v>#REF!</v>
      </c>
      <c r="H20" s="24" t="e">
        <f>G20/$G$23</f>
        <v>#REF!</v>
      </c>
      <c r="I20" s="25"/>
      <c r="J20" s="25"/>
      <c r="K20" s="25"/>
    </row>
    <row r="21" spans="1:11">
      <c r="B21" s="42" t="s">
        <v>48</v>
      </c>
      <c r="C21" s="55" t="e">
        <f>SUM(C19:C20)</f>
        <v>#REF!</v>
      </c>
      <c r="D21" s="48" t="e">
        <f>SUM(D19:D20)</f>
        <v>#REF!</v>
      </c>
      <c r="F21" s="17" t="s">
        <v>20</v>
      </c>
      <c r="G21" s="54" t="e">
        <f>AVERAGE('2.1.PD-JU Kristina Krstic'!G20,'3.1.PD-JU Наташа Старчевић'!G20,#REF!)</f>
        <v>#REF!</v>
      </c>
      <c r="H21" s="24" t="e">
        <f>G21/$G$23</f>
        <v>#REF!</v>
      </c>
      <c r="I21" s="25"/>
      <c r="J21" s="25"/>
      <c r="K21" s="25"/>
    </row>
    <row r="22" spans="1:11">
      <c r="F22" s="17" t="s">
        <v>21</v>
      </c>
      <c r="G22" s="54" t="e">
        <f>AVERAGE('2.1.PD-JU Kristina Krstic'!G21,'3.1.PD-JU Наташа Старчевић'!G21,#REF!)</f>
        <v>#REF!</v>
      </c>
      <c r="H22" s="24" t="e">
        <f>G22/$G$23</f>
        <v>#REF!</v>
      </c>
      <c r="I22" s="25"/>
      <c r="J22" s="25"/>
      <c r="K22" s="25"/>
    </row>
    <row r="23" spans="1:11">
      <c r="B23" s="196" t="s">
        <v>24</v>
      </c>
      <c r="C23" s="196"/>
      <c r="D23" s="196"/>
      <c r="F23" s="42" t="s">
        <v>48</v>
      </c>
      <c r="G23" s="55" t="e">
        <f>SUM(G19:G22)</f>
        <v>#REF!</v>
      </c>
      <c r="H23" s="48" t="e">
        <f>SUM(H19:H22)</f>
        <v>#REF!</v>
      </c>
      <c r="I23" s="25"/>
      <c r="J23" s="25"/>
      <c r="K23" s="25"/>
    </row>
    <row r="24" spans="1:11">
      <c r="B24" s="41" t="s">
        <v>47</v>
      </c>
      <c r="C24" s="35" t="s">
        <v>42</v>
      </c>
      <c r="D24" s="35" t="s">
        <v>41</v>
      </c>
    </row>
    <row r="25" spans="1:11">
      <c r="B25" s="17" t="s">
        <v>22</v>
      </c>
      <c r="C25" s="54" t="e">
        <f>AVERAGE('2.1.PD-JU Kristina Krstic'!C24,'3.1.PD-JU Наташа Старчевић'!C24,#REF!)</f>
        <v>#REF!</v>
      </c>
      <c r="D25" s="24" t="e">
        <f>C25/$C$27</f>
        <v>#REF!</v>
      </c>
    </row>
    <row r="26" spans="1:11">
      <c r="B26" s="17" t="s">
        <v>23</v>
      </c>
      <c r="C26" s="54" t="e">
        <f>AVERAGE('2.1.PD-JU Kristina Krstic'!C25,'3.1.PD-JU Наташа Старчевић'!C25,#REF!)</f>
        <v>#REF!</v>
      </c>
      <c r="D26" s="24" t="e">
        <f>C26/$C$27</f>
        <v>#REF!</v>
      </c>
      <c r="F26" s="38" t="s">
        <v>25</v>
      </c>
      <c r="G26" s="38"/>
      <c r="H26" s="38"/>
      <c r="I26" s="13"/>
    </row>
    <row r="27" spans="1:11">
      <c r="B27" s="42" t="s">
        <v>48</v>
      </c>
      <c r="C27" s="55" t="e">
        <f>SUM(C25:C26)</f>
        <v>#REF!</v>
      </c>
      <c r="D27" s="48" t="e">
        <f>SUM(D25:D26)</f>
        <v>#REF!</v>
      </c>
      <c r="F27" s="41" t="s">
        <v>47</v>
      </c>
      <c r="G27" s="35" t="s">
        <v>42</v>
      </c>
      <c r="H27" s="35" t="s">
        <v>41</v>
      </c>
      <c r="J27" s="13"/>
      <c r="K27" s="13"/>
    </row>
    <row r="28" spans="1:11">
      <c r="F28" s="20" t="s">
        <v>26</v>
      </c>
      <c r="G28" s="54" t="e">
        <f>AVERAGE('2.1.PD-JU Kristina Krstic'!G27,'3.1.PD-JU Наташа Старчевић'!G27,#REF!)</f>
        <v>#REF!</v>
      </c>
      <c r="H28" s="24" t="e">
        <f>G28/$G$33</f>
        <v>#REF!</v>
      </c>
      <c r="I28" s="25"/>
      <c r="J28" s="25"/>
      <c r="K28" s="25"/>
    </row>
    <row r="29" spans="1:11">
      <c r="B29" s="29" t="s">
        <v>113</v>
      </c>
      <c r="C29" s="29"/>
      <c r="D29" s="26"/>
      <c r="E29" s="40"/>
      <c r="F29" s="20" t="s">
        <v>27</v>
      </c>
      <c r="G29" s="54" t="e">
        <f>AVERAGE('2.1.PD-JU Kristina Krstic'!G28,'3.1.PD-JU Наташа Старчевић'!G28,#REF!)</f>
        <v>#REF!</v>
      </c>
      <c r="H29" s="24" t="e">
        <f>G29/$G$33</f>
        <v>#REF!</v>
      </c>
      <c r="I29" s="25"/>
      <c r="J29" s="25"/>
      <c r="K29" s="25"/>
    </row>
    <row r="30" spans="1:11" ht="15.75" customHeight="1">
      <c r="B30" s="41" t="s">
        <v>47</v>
      </c>
      <c r="C30" s="35" t="s">
        <v>42</v>
      </c>
      <c r="D30" s="35" t="s">
        <v>41</v>
      </c>
      <c r="E30" s="40"/>
      <c r="F30" s="20" t="s">
        <v>28</v>
      </c>
      <c r="G30" s="54" t="e">
        <f>AVERAGE('2.1.PD-JU Kristina Krstic'!G29,'3.1.PD-JU Наташа Старчевић'!G29,#REF!)</f>
        <v>#REF!</v>
      </c>
      <c r="H30" s="24" t="e">
        <f>G30/$G$33</f>
        <v>#REF!</v>
      </c>
      <c r="I30" s="25"/>
      <c r="J30" s="25"/>
      <c r="K30" s="25"/>
    </row>
    <row r="31" spans="1:11">
      <c r="B31" s="20" t="s">
        <v>32</v>
      </c>
      <c r="C31" s="54" t="e">
        <f>AVERAGE('2.1.PD-JU Kristina Krstic'!C30,'3.1.PD-JU Наташа Старчевић'!C30,#REF!)</f>
        <v>#REF!</v>
      </c>
      <c r="D31" s="24" t="e">
        <f>C31/$C$35</f>
        <v>#REF!</v>
      </c>
      <c r="F31" s="20" t="s">
        <v>29</v>
      </c>
      <c r="G31" s="54" t="e">
        <f>AVERAGE('2.1.PD-JU Kristina Krstic'!G30,'3.1.PD-JU Наташа Старчевић'!G30,#REF!)</f>
        <v>#REF!</v>
      </c>
      <c r="H31" s="24" t="e">
        <f>G31/$G$33</f>
        <v>#REF!</v>
      </c>
      <c r="I31" s="25"/>
      <c r="J31" s="25"/>
      <c r="K31" s="25"/>
    </row>
    <row r="32" spans="1:11">
      <c r="B32" s="22" t="s">
        <v>35</v>
      </c>
      <c r="C32" s="54" t="e">
        <f>AVERAGE('2.1.PD-JU Kristina Krstic'!C31,'3.1.PD-JU Наташа Старчевић'!C31,#REF!)</f>
        <v>#REF!</v>
      </c>
      <c r="D32" s="24" t="e">
        <f>C32/$C$35</f>
        <v>#REF!</v>
      </c>
      <c r="F32" s="20" t="s">
        <v>30</v>
      </c>
      <c r="G32" s="54" t="e">
        <f>AVERAGE('2.1.PD-JU Kristina Krstic'!G31,'3.1.PD-JU Наташа Старчевић'!G31,#REF!)</f>
        <v>#REF!</v>
      </c>
      <c r="H32" s="24" t="e">
        <f>G32/$G$33</f>
        <v>#REF!</v>
      </c>
      <c r="I32" s="25"/>
      <c r="J32" s="25"/>
      <c r="K32" s="25"/>
    </row>
    <row r="33" spans="1:12">
      <c r="B33" s="20" t="s">
        <v>33</v>
      </c>
      <c r="C33" s="54" t="e">
        <f>AVERAGE('2.1.PD-JU Kristina Krstic'!C32,'3.1.PD-JU Наташа Старчевић'!C32,#REF!)</f>
        <v>#REF!</v>
      </c>
      <c r="D33" s="24" t="e">
        <f>C33/$C$35</f>
        <v>#REF!</v>
      </c>
      <c r="F33" s="42" t="s">
        <v>48</v>
      </c>
      <c r="G33" s="55" t="e">
        <f>SUM(G28:G32)</f>
        <v>#REF!</v>
      </c>
      <c r="H33" s="48" t="e">
        <f>SUM(H28:H32)</f>
        <v>#REF!</v>
      </c>
      <c r="I33" s="19"/>
      <c r="J33" s="19"/>
      <c r="K33" s="19"/>
    </row>
    <row r="34" spans="1:12">
      <c r="B34" s="22" t="s">
        <v>50</v>
      </c>
      <c r="C34" s="54" t="e">
        <f>AVERAGE('2.1.PD-JU Kristina Krstic'!C33,'3.1.PD-JU Наташа Старчевић'!C33,#REF!)</f>
        <v>#REF!</v>
      </c>
      <c r="D34" s="24" t="e">
        <f>C34/$C$35</f>
        <v>#REF!</v>
      </c>
      <c r="F34" s="21"/>
      <c r="G34" s="21"/>
      <c r="H34" s="19"/>
      <c r="I34" s="19"/>
      <c r="J34" s="19"/>
      <c r="K34" s="19"/>
    </row>
    <row r="35" spans="1:12">
      <c r="B35" s="42" t="s">
        <v>48</v>
      </c>
      <c r="C35" s="55" t="e">
        <f>SUM(C31:C34)</f>
        <v>#REF!</v>
      </c>
      <c r="D35" s="48" t="e">
        <f>SUM(D31:D34)</f>
        <v>#REF!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A37" s="187" t="s">
        <v>106</v>
      </c>
      <c r="B37" s="187"/>
      <c r="C37" s="187"/>
      <c r="D37" s="187"/>
      <c r="E37" s="187"/>
      <c r="F37" s="187"/>
      <c r="G37" s="187"/>
      <c r="H37" s="187"/>
      <c r="I37" s="148"/>
      <c r="J37" s="148"/>
      <c r="K37" s="148"/>
    </row>
    <row r="38" spans="1:12">
      <c r="A38" s="188" t="s">
        <v>129</v>
      </c>
      <c r="B38" s="188"/>
      <c r="C38" s="188"/>
      <c r="D38" s="188"/>
      <c r="E38" s="188"/>
      <c r="F38" s="188"/>
      <c r="G38" s="188"/>
      <c r="H38" s="188"/>
      <c r="I38" s="148"/>
    </row>
    <row r="39" spans="1:12">
      <c r="A39" s="149"/>
      <c r="B39" s="149"/>
      <c r="C39" s="149"/>
      <c r="D39" s="149"/>
      <c r="E39" s="149"/>
      <c r="F39" s="149"/>
      <c r="G39" s="149"/>
      <c r="H39" s="149"/>
      <c r="I39" s="148"/>
    </row>
    <row r="40" spans="1:12">
      <c r="A40" s="148"/>
      <c r="B40" s="147"/>
      <c r="C40" s="147"/>
      <c r="D40" s="147"/>
      <c r="E40" s="147"/>
      <c r="F40" s="147"/>
      <c r="G40" s="147"/>
    </row>
    <row r="41" spans="1:12">
      <c r="A41" s="191" t="s">
        <v>83</v>
      </c>
      <c r="B41" s="201"/>
      <c r="C41" s="201"/>
      <c r="D41" s="201"/>
      <c r="E41" s="201"/>
      <c r="F41" s="201"/>
      <c r="G41" s="202"/>
      <c r="H41" s="154">
        <f>H9</f>
        <v>15</v>
      </c>
      <c r="I41" s="61" t="s">
        <v>134</v>
      </c>
      <c r="J41" s="151"/>
      <c r="K41" s="151"/>
      <c r="L41" s="151"/>
    </row>
    <row r="42" spans="1:12">
      <c r="A42" s="152"/>
      <c r="B42" s="158"/>
      <c r="C42" s="158"/>
      <c r="D42" s="158"/>
      <c r="E42" s="158"/>
      <c r="F42" s="158"/>
      <c r="G42" s="159"/>
      <c r="H42" s="154">
        <f>H10</f>
        <v>15</v>
      </c>
      <c r="I42" s="61" t="s">
        <v>135</v>
      </c>
      <c r="J42" s="151"/>
      <c r="K42" s="151"/>
      <c r="L42" s="151"/>
    </row>
    <row r="43" spans="1:12">
      <c r="A43" s="191" t="s">
        <v>39</v>
      </c>
      <c r="B43" s="191"/>
      <c r="C43" s="191"/>
      <c r="D43" s="191"/>
      <c r="E43" s="191"/>
      <c r="F43" s="191"/>
      <c r="G43" s="192"/>
      <c r="H43" s="193" t="str">
        <f>H11</f>
        <v>16.12-30.12.</v>
      </c>
      <c r="I43" s="193"/>
      <c r="J43" s="151"/>
      <c r="K43" s="151"/>
      <c r="L43" s="151"/>
    </row>
    <row r="44" spans="1:12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</row>
    <row r="45" spans="1:12">
      <c r="B45" s="179" t="s">
        <v>11</v>
      </c>
      <c r="C45" s="179"/>
      <c r="D45" s="180"/>
    </row>
    <row r="46" spans="1:12">
      <c r="B46" s="13"/>
      <c r="C46" s="13"/>
      <c r="D46" s="2"/>
    </row>
    <row r="47" spans="1:12" ht="57" customHeight="1">
      <c r="A47" s="200" t="s">
        <v>0</v>
      </c>
      <c r="B47" s="181" t="s">
        <v>1</v>
      </c>
      <c r="C47" s="182"/>
      <c r="D47" s="182"/>
      <c r="E47" s="182"/>
      <c r="F47" s="182"/>
      <c r="G47" s="183"/>
      <c r="H47" s="194" t="s">
        <v>10</v>
      </c>
      <c r="I47" s="31"/>
      <c r="J47" s="195" t="s">
        <v>73</v>
      </c>
      <c r="K47" s="195"/>
    </row>
    <row r="48" spans="1:12">
      <c r="A48" s="200"/>
      <c r="B48" s="184"/>
      <c r="C48" s="185"/>
      <c r="D48" s="185"/>
      <c r="E48" s="185"/>
      <c r="F48" s="185"/>
      <c r="G48" s="186"/>
      <c r="H48" s="194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73" t="s">
        <v>74</v>
      </c>
      <c r="C49" s="174"/>
      <c r="D49" s="174"/>
      <c r="E49" s="174"/>
      <c r="F49" s="174"/>
      <c r="G49" s="175"/>
      <c r="H49" s="30">
        <f>AVERAGE('2.1.PD-JU Kristina Krstic'!H49,'3.1.PD-JU Наташа Старчевић'!H49,)</f>
        <v>3.3333333333333335</v>
      </c>
      <c r="I49" s="32"/>
      <c r="J49" s="60" t="e">
        <f>AVERAGE('2.1.PD-JU Kristina Krstic'!J49,'3.1.PD-JU Наташа Старчевић'!J49,#REF!)</f>
        <v>#REF!</v>
      </c>
      <c r="K49" s="58" t="e">
        <f>J49/(J49+AVERAGE('2.1.PD-JU Kristina Krstic'!S49,'3.1.PD-JU Наташа Старчевић'!S49,#REF!))</f>
        <v>#REF!</v>
      </c>
      <c r="L49" s="9"/>
    </row>
    <row r="50" spans="1:12" ht="12.75" customHeight="1">
      <c r="A50" s="12">
        <v>2</v>
      </c>
      <c r="B50" s="173" t="s">
        <v>75</v>
      </c>
      <c r="C50" s="174"/>
      <c r="D50" s="174"/>
      <c r="E50" s="174"/>
      <c r="F50" s="174"/>
      <c r="G50" s="175"/>
      <c r="H50" s="30">
        <f>AVERAGE('2.1.PD-JU Kristina Krstic'!H50,'3.1.PD-JU Наташа Старчевић'!H50,)</f>
        <v>3.3333333333333335</v>
      </c>
      <c r="I50" s="32"/>
      <c r="J50" s="60" t="e">
        <f>AVERAGE('2.1.PD-JU Kristina Krstic'!J50,'3.1.PD-JU Наташа Старчевић'!J50,#REF!)</f>
        <v>#REF!</v>
      </c>
      <c r="K50" s="58" t="e">
        <f>J50/(J50+AVERAGE('2.1.PD-JU Kristina Krstic'!S50,'3.1.PD-JU Наташа Старчевић'!S50,#REF!))</f>
        <v>#REF!</v>
      </c>
      <c r="L50" s="9"/>
    </row>
    <row r="51" spans="1:12" ht="12.75" customHeight="1">
      <c r="A51" s="12">
        <v>3</v>
      </c>
      <c r="B51" s="173" t="s">
        <v>76</v>
      </c>
      <c r="C51" s="174"/>
      <c r="D51" s="174"/>
      <c r="E51" s="174"/>
      <c r="F51" s="174"/>
      <c r="G51" s="175"/>
      <c r="H51" s="30">
        <f>AVERAGE('2.1.PD-JU Kristina Krstic'!H51,'3.1.PD-JU Наташа Старчевић'!H51,)</f>
        <v>3.3333333333333335</v>
      </c>
      <c r="I51" s="32"/>
      <c r="J51" s="60" t="e">
        <f>AVERAGE('2.1.PD-JU Kristina Krstic'!J51,'3.1.PD-JU Наташа Старчевић'!J51,#REF!)</f>
        <v>#REF!</v>
      </c>
      <c r="K51" s="58" t="e">
        <f>J51/(J51+AVERAGE('2.1.PD-JU Kristina Krstic'!S51,'3.1.PD-JU Наташа Старчевић'!S51,#REF!))</f>
        <v>#REF!</v>
      </c>
      <c r="L51" s="9"/>
    </row>
    <row r="52" spans="1:12" ht="12.75" customHeight="1">
      <c r="A52" s="12">
        <v>4</v>
      </c>
      <c r="B52" s="173" t="s">
        <v>77</v>
      </c>
      <c r="C52" s="174"/>
      <c r="D52" s="174"/>
      <c r="E52" s="174"/>
      <c r="F52" s="174"/>
      <c r="G52" s="175"/>
      <c r="H52" s="30">
        <f>AVERAGE('2.1.PD-JU Kristina Krstic'!H52,'3.1.PD-JU Наташа Старчевић'!H52,)</f>
        <v>3.3333333333333335</v>
      </c>
      <c r="I52" s="32"/>
      <c r="J52" s="60" t="e">
        <f>AVERAGE('2.1.PD-JU Kristina Krstic'!J52,'3.1.PD-JU Наташа Старчевић'!J52,#REF!)</f>
        <v>#REF!</v>
      </c>
      <c r="K52" s="58" t="e">
        <f>J52/(J52+AVERAGE('2.1.PD-JU Kristina Krstic'!S52,'3.1.PD-JU Наташа Старчевић'!S52,#REF!))</f>
        <v>#REF!</v>
      </c>
      <c r="L52" s="9"/>
    </row>
    <row r="53" spans="1:12" ht="12.75" customHeight="1">
      <c r="A53" s="12">
        <v>5</v>
      </c>
      <c r="B53" s="173" t="s">
        <v>78</v>
      </c>
      <c r="C53" s="174"/>
      <c r="D53" s="174"/>
      <c r="E53" s="174"/>
      <c r="F53" s="174"/>
      <c r="G53" s="175"/>
      <c r="H53" s="30">
        <f>AVERAGE('2.1.PD-JU Kristina Krstic'!H53,'3.1.PD-JU Наташа Старчевић'!H53,)</f>
        <v>3.3333333333333335</v>
      </c>
      <c r="I53" s="32"/>
      <c r="J53" s="60" t="e">
        <f>AVERAGE('2.1.PD-JU Kristina Krstic'!J53,'3.1.PD-JU Наташа Старчевић'!J53,#REF!)</f>
        <v>#REF!</v>
      </c>
      <c r="K53" s="58" t="e">
        <f>J53/(J53+AVERAGE('2.1.PD-JU Kristina Krstic'!S53,'3.1.PD-JU Наташа Старчевић'!S53,#REF!))</f>
        <v>#REF!</v>
      </c>
      <c r="L53" s="9"/>
    </row>
    <row r="54" spans="1:12" ht="12.75" customHeight="1">
      <c r="A54" s="12">
        <v>6</v>
      </c>
      <c r="B54" s="173" t="s">
        <v>79</v>
      </c>
      <c r="C54" s="174"/>
      <c r="D54" s="174"/>
      <c r="E54" s="174"/>
      <c r="F54" s="174"/>
      <c r="G54" s="175"/>
      <c r="H54" s="30">
        <f>AVERAGE('2.1.PD-JU Kristina Krstic'!H54,'3.1.PD-JU Наташа Старчевић'!H54,)</f>
        <v>3.3333333333333335</v>
      </c>
      <c r="I54" s="32"/>
      <c r="J54" s="60" t="e">
        <f>AVERAGE('2.1.PD-JU Kristina Krstic'!J54,'3.1.PD-JU Наташа Старчевић'!J54,#REF!)</f>
        <v>#REF!</v>
      </c>
      <c r="K54" s="58" t="e">
        <f>J54/(J54+AVERAGE('2.1.PD-JU Kristina Krstic'!S54,'3.1.PD-JU Наташа Старчевић'!S54,#REF!))</f>
        <v>#REF!</v>
      </c>
      <c r="L54" s="9"/>
    </row>
    <row r="55" spans="1:12" ht="30" customHeight="1">
      <c r="A55" s="12">
        <v>7</v>
      </c>
      <c r="B55" s="173" t="s">
        <v>80</v>
      </c>
      <c r="C55" s="174"/>
      <c r="D55" s="174"/>
      <c r="E55" s="174"/>
      <c r="F55" s="174"/>
      <c r="G55" s="175"/>
      <c r="H55" s="30">
        <f>AVERAGE('2.1.PD-JU Kristina Krstic'!H55,'3.1.PD-JU Наташа Старчевић'!H55,)</f>
        <v>3.3333333333333335</v>
      </c>
      <c r="I55" s="32"/>
      <c r="J55" s="60" t="e">
        <f>AVERAGE('2.1.PD-JU Kristina Krstic'!J55,'3.1.PD-JU Наташа Старчевић'!J55,#REF!)</f>
        <v>#REF!</v>
      </c>
      <c r="K55" s="58" t="e">
        <f>J55/(J55+AVERAGE('2.1.PD-JU Kristina Krstic'!S55,'3.1.PD-JU Наташа Старчевић'!S55,#REF!))</f>
        <v>#REF!</v>
      </c>
      <c r="L55" s="9"/>
    </row>
    <row r="56" spans="1:12" ht="30" customHeight="1">
      <c r="A56" s="12">
        <v>8</v>
      </c>
      <c r="B56" s="173" t="s">
        <v>81</v>
      </c>
      <c r="C56" s="174"/>
      <c r="D56" s="174"/>
      <c r="E56" s="174"/>
      <c r="F56" s="174"/>
      <c r="G56" s="175"/>
      <c r="H56" s="30">
        <f>AVERAGE('2.1.PD-JU Kristina Krstic'!H56,'3.1.PD-JU Наташа Старчевић'!H56,)</f>
        <v>3.3333333333333335</v>
      </c>
      <c r="I56" s="32"/>
      <c r="J56" s="60" t="e">
        <f>AVERAGE('2.1.PD-JU Kristina Krstic'!J56,'3.1.PD-JU Наташа Старчевић'!J56,#REF!)</f>
        <v>#REF!</v>
      </c>
      <c r="K56" s="58" t="e">
        <f>J56/(J56+AVERAGE('2.1.PD-JU Kristina Krstic'!S56,'3.1.PD-JU Наташа Старчевић'!S56,#REF!))</f>
        <v>#REF!</v>
      </c>
      <c r="L56" s="9"/>
    </row>
    <row r="57" spans="1:12" ht="30" customHeight="1">
      <c r="A57" s="12">
        <v>9</v>
      </c>
      <c r="B57" s="173" t="s">
        <v>82</v>
      </c>
      <c r="C57" s="174"/>
      <c r="D57" s="174"/>
      <c r="E57" s="174"/>
      <c r="F57" s="174"/>
      <c r="G57" s="175"/>
      <c r="H57" s="30">
        <f>AVERAGE('2.1.PD-JU Kristina Krstic'!H57,'3.1.PD-JU Наташа Старчевић'!H57,)</f>
        <v>3.3333333333333335</v>
      </c>
      <c r="I57" s="32"/>
      <c r="J57" s="60" t="e">
        <f>AVERAGE('2.1.PD-JU Kristina Krstic'!J57,'3.1.PD-JU Наташа Старчевић'!J57,#REF!)</f>
        <v>#REF!</v>
      </c>
      <c r="K57" s="58" t="e">
        <f>J57/(J57+AVERAGE('2.1.PD-JU Kristina Krstic'!S57,'3.1.PD-JU Наташа Старчевић'!S57,#REF!))</f>
        <v>#REF!</v>
      </c>
      <c r="L57" s="9"/>
    </row>
    <row r="58" spans="1:12" ht="41.25" customHeight="1">
      <c r="A58" s="176" t="s">
        <v>12</v>
      </c>
      <c r="B58" s="177"/>
      <c r="C58" s="177"/>
      <c r="D58" s="177"/>
      <c r="E58" s="177"/>
      <c r="F58" s="177"/>
      <c r="G58" s="178"/>
      <c r="H58" s="56">
        <f>AVERAGE(H49:H57)</f>
        <v>3.333333333333333</v>
      </c>
      <c r="I58" s="49"/>
      <c r="J58" s="172" t="s">
        <v>132</v>
      </c>
      <c r="K58" s="172"/>
      <c r="L58" s="57" t="e">
        <f>SUM(J49:J57)</f>
        <v>#REF!</v>
      </c>
    </row>
    <row r="61" spans="1:12">
      <c r="B61" s="15" t="s">
        <v>91</v>
      </c>
      <c r="I61" s="1"/>
      <c r="J61" s="26"/>
      <c r="K61" s="26"/>
      <c r="L61" s="27"/>
    </row>
    <row r="62" spans="1:12">
      <c r="B62" s="15" t="s">
        <v>93</v>
      </c>
      <c r="D62" t="s">
        <v>157</v>
      </c>
    </row>
    <row r="63" spans="1:12">
      <c r="I63" s="1"/>
      <c r="J63" s="26"/>
      <c r="K63" s="26"/>
      <c r="L63" s="27"/>
    </row>
  </sheetData>
  <mergeCells count="29">
    <mergeCell ref="F17:H17"/>
    <mergeCell ref="H11:I11"/>
    <mergeCell ref="B23:D23"/>
    <mergeCell ref="B45:D45"/>
    <mergeCell ref="A5:H5"/>
    <mergeCell ref="A6:H6"/>
    <mergeCell ref="A9:G9"/>
    <mergeCell ref="A11:G11"/>
    <mergeCell ref="A15:H15"/>
    <mergeCell ref="A37:H37"/>
    <mergeCell ref="A38:H38"/>
    <mergeCell ref="A41:G41"/>
    <mergeCell ref="A43:G43"/>
    <mergeCell ref="H43:I43"/>
    <mergeCell ref="J47:K47"/>
    <mergeCell ref="B55:G55"/>
    <mergeCell ref="B56:G56"/>
    <mergeCell ref="A58:G58"/>
    <mergeCell ref="J58:K58"/>
    <mergeCell ref="B49:G49"/>
    <mergeCell ref="B50:G50"/>
    <mergeCell ref="B51:G51"/>
    <mergeCell ref="B52:G52"/>
    <mergeCell ref="B53:G53"/>
    <mergeCell ref="B54:G54"/>
    <mergeCell ref="B57:G57"/>
    <mergeCell ref="A47:A48"/>
    <mergeCell ref="B47:G48"/>
    <mergeCell ref="H47:H4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САРАДНИКАНА ВИСОКОЈ ШКОЛИ СТРУКОВНИХ СТУДИЈА ЗА ВАСПИТАЧЕ У ШАПЦУ 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tabSelected="1" topLeftCell="A13" workbookViewId="0">
      <selection activeCell="L28" sqref="L28"/>
    </sheetView>
  </sheetViews>
  <sheetFormatPr defaultRowHeight="12.75"/>
  <cols>
    <col min="1" max="1" width="2" bestFit="1" customWidth="1"/>
    <col min="2" max="2" width="49.7109375" customWidth="1"/>
    <col min="3" max="3" width="21.85546875" bestFit="1" customWidth="1"/>
    <col min="4" max="4" width="12.7109375" customWidth="1"/>
    <col min="5" max="5" width="4.5703125" customWidth="1"/>
    <col min="6" max="6" width="19" customWidth="1"/>
    <col min="7" max="7" width="11.42578125" customWidth="1"/>
  </cols>
  <sheetData>
    <row r="1" spans="1:11">
      <c r="A1" s="163"/>
      <c r="B1" s="163"/>
      <c r="C1" s="163"/>
      <c r="D1" s="163"/>
      <c r="E1" s="163"/>
      <c r="F1" s="163"/>
      <c r="G1" s="163"/>
    </row>
    <row r="2" spans="1:11">
      <c r="A2" s="163"/>
      <c r="B2" s="163"/>
      <c r="C2" s="163"/>
      <c r="D2" s="163"/>
      <c r="E2" s="163"/>
      <c r="F2" s="163"/>
      <c r="G2" s="163"/>
    </row>
    <row r="3" spans="1:11">
      <c r="A3" s="78"/>
      <c r="B3" s="78"/>
      <c r="C3" s="78"/>
      <c r="D3" s="78"/>
      <c r="E3" s="78"/>
      <c r="F3" s="102"/>
      <c r="G3" s="78"/>
    </row>
    <row r="4" spans="1:11">
      <c r="A4" s="78"/>
      <c r="B4" s="78"/>
      <c r="C4" s="84" t="s">
        <v>108</v>
      </c>
      <c r="D4" s="78"/>
      <c r="E4" s="78"/>
      <c r="F4" s="102"/>
      <c r="G4" s="78"/>
    </row>
    <row r="5" spans="1:11" ht="15.75">
      <c r="A5" s="78"/>
      <c r="B5" s="82"/>
      <c r="C5" s="85" t="s">
        <v>94</v>
      </c>
      <c r="D5" s="76"/>
      <c r="E5" s="76"/>
      <c r="F5" s="96"/>
      <c r="G5" s="76"/>
      <c r="H5" s="76"/>
      <c r="I5" s="76"/>
    </row>
    <row r="6" spans="1:11" ht="15.75">
      <c r="A6" s="78"/>
      <c r="B6" s="82"/>
      <c r="C6" s="85"/>
      <c r="D6" s="76"/>
      <c r="E6" s="76"/>
      <c r="F6" s="96"/>
      <c r="G6" s="76"/>
      <c r="H6" s="76"/>
      <c r="I6" s="76"/>
    </row>
    <row r="7" spans="1:11" ht="15.75">
      <c r="A7" s="78"/>
      <c r="B7" s="82"/>
      <c r="C7" s="85"/>
      <c r="D7" s="76"/>
      <c r="E7" s="76"/>
      <c r="F7" s="96"/>
      <c r="G7" s="76"/>
      <c r="H7" s="76"/>
      <c r="I7" s="76"/>
    </row>
    <row r="8" spans="1:11">
      <c r="A8" s="78"/>
      <c r="B8" s="203" t="s">
        <v>107</v>
      </c>
      <c r="C8" s="191"/>
      <c r="D8" s="191"/>
      <c r="E8" s="66"/>
      <c r="F8" s="61" t="s">
        <v>134</v>
      </c>
      <c r="G8" s="61"/>
      <c r="H8" s="27"/>
      <c r="I8" s="61"/>
    </row>
    <row r="9" spans="1:11">
      <c r="A9" s="102"/>
      <c r="B9" s="103"/>
      <c r="C9" s="99"/>
      <c r="D9" s="99"/>
      <c r="E9" s="121"/>
      <c r="F9" s="61" t="s">
        <v>135</v>
      </c>
      <c r="G9" s="61"/>
      <c r="H9" s="27"/>
      <c r="I9" s="61"/>
    </row>
    <row r="10" spans="1:11">
      <c r="A10" s="78"/>
      <c r="B10" s="65"/>
      <c r="C10" s="191" t="s">
        <v>39</v>
      </c>
      <c r="D10" s="204"/>
      <c r="E10" s="193"/>
      <c r="F10" s="193"/>
      <c r="G10" s="61"/>
      <c r="H10" s="65"/>
      <c r="I10" s="67"/>
    </row>
    <row r="11" spans="1:11">
      <c r="A11" s="102"/>
      <c r="B11" s="65"/>
      <c r="C11" s="99"/>
      <c r="D11" s="100"/>
      <c r="E11" s="98"/>
      <c r="F11" s="98"/>
      <c r="G11" s="61"/>
      <c r="H11" s="65"/>
      <c r="I11" s="67"/>
    </row>
    <row r="12" spans="1:11">
      <c r="A12" s="78"/>
      <c r="B12" s="65"/>
      <c r="C12" s="73"/>
      <c r="D12" s="74"/>
      <c r="E12" s="61"/>
      <c r="F12" s="61"/>
      <c r="G12" s="61"/>
      <c r="H12" s="65"/>
      <c r="I12" s="67"/>
    </row>
    <row r="13" spans="1:11" ht="12.75" customHeight="1">
      <c r="A13" s="78"/>
      <c r="B13" s="95" t="s">
        <v>106</v>
      </c>
      <c r="C13" s="64"/>
      <c r="D13" s="64"/>
      <c r="E13" s="64"/>
      <c r="F13" s="64"/>
      <c r="G13" s="64"/>
      <c r="H13" s="64"/>
      <c r="I13" s="64"/>
      <c r="J13" s="64"/>
      <c r="K13" s="82"/>
    </row>
    <row r="14" spans="1:11" ht="12.75" customHeight="1">
      <c r="A14" s="78"/>
      <c r="B14" s="26"/>
      <c r="C14" s="64"/>
      <c r="D14" s="64"/>
      <c r="E14" s="64"/>
      <c r="F14" s="64"/>
      <c r="G14" s="64"/>
      <c r="H14" s="64"/>
      <c r="I14" s="64"/>
      <c r="J14" s="64"/>
      <c r="K14" s="82"/>
    </row>
    <row r="15" spans="1:11" ht="15.75">
      <c r="B15" s="63" t="s">
        <v>84</v>
      </c>
    </row>
    <row r="16" spans="1:11" ht="31.5">
      <c r="A16" s="62"/>
      <c r="B16" s="88" t="s">
        <v>95</v>
      </c>
      <c r="C16" s="79" t="s">
        <v>85</v>
      </c>
      <c r="D16" s="79" t="s">
        <v>86</v>
      </c>
      <c r="E16" s="205" t="s">
        <v>87</v>
      </c>
      <c r="F16" s="206"/>
      <c r="G16" s="79" t="s">
        <v>86</v>
      </c>
    </row>
    <row r="17" spans="1:7" ht="18" customHeight="1">
      <c r="A17" s="87">
        <v>1</v>
      </c>
      <c r="B17" s="90" t="s">
        <v>109</v>
      </c>
      <c r="C17" s="91" t="s">
        <v>88</v>
      </c>
      <c r="D17" s="93">
        <f>'1.JU Mr Branka Pavlovic'!H58</f>
        <v>4.7703703703703697</v>
      </c>
      <c r="E17" s="207"/>
      <c r="F17" s="208"/>
      <c r="G17" s="93"/>
    </row>
    <row r="18" spans="1:7" ht="15">
      <c r="A18" s="87">
        <v>2</v>
      </c>
      <c r="B18" s="90" t="s">
        <v>112</v>
      </c>
      <c r="C18" s="91" t="s">
        <v>102</v>
      </c>
      <c r="D18" s="93">
        <f>'2.PD-JU Dr Ljiljana Stankov'!H58</f>
        <v>4.1481481481481479</v>
      </c>
      <c r="E18" s="207" t="s">
        <v>136</v>
      </c>
      <c r="F18" s="208"/>
      <c r="G18" s="93">
        <f>'2.1.PD-JU Kristina Krstic'!H58</f>
        <v>5</v>
      </c>
    </row>
    <row r="19" spans="1:7" ht="15">
      <c r="A19" s="87">
        <v>3</v>
      </c>
      <c r="B19" s="90" t="s">
        <v>97</v>
      </c>
      <c r="C19" s="91" t="s">
        <v>102</v>
      </c>
      <c r="D19" s="93">
        <f>'3.PD-JU Dr Ljiljana Stankov'!H58</f>
        <v>4.162962962962963</v>
      </c>
      <c r="E19" s="207" t="s">
        <v>162</v>
      </c>
      <c r="F19" s="208"/>
      <c r="G19" s="93">
        <f>'3.1.PD-JU Наташа Старчевић'!H58</f>
        <v>5</v>
      </c>
    </row>
    <row r="20" spans="1:7" ht="15">
      <c r="A20" s="168">
        <v>4</v>
      </c>
      <c r="B20" s="138" t="s">
        <v>143</v>
      </c>
      <c r="C20" s="134" t="s">
        <v>152</v>
      </c>
      <c r="D20" s="93">
        <f>'4. Strucno ped. praksa 1 '!H53</f>
        <v>4.8833333333333329</v>
      </c>
      <c r="E20" s="213"/>
      <c r="F20" s="214"/>
      <c r="G20" s="93"/>
    </row>
    <row r="21" spans="1:7" ht="30.75" customHeight="1">
      <c r="A21" s="86"/>
      <c r="B21" s="89" t="s">
        <v>96</v>
      </c>
      <c r="C21" s="79" t="s">
        <v>85</v>
      </c>
      <c r="D21" s="79" t="s">
        <v>86</v>
      </c>
      <c r="E21" s="205" t="s">
        <v>87</v>
      </c>
      <c r="F21" s="206"/>
      <c r="G21" s="79" t="s">
        <v>86</v>
      </c>
    </row>
    <row r="22" spans="1:7" ht="15">
      <c r="A22" s="87">
        <v>1</v>
      </c>
      <c r="B22" s="90" t="s">
        <v>98</v>
      </c>
      <c r="C22" s="91" t="s">
        <v>103</v>
      </c>
      <c r="D22" s="93">
        <f>'5.PD-JU Mr Sanja Vuletic'!H58</f>
        <v>4.2666666666666675</v>
      </c>
      <c r="E22" s="207"/>
      <c r="F22" s="208"/>
      <c r="G22" s="93"/>
    </row>
    <row r="23" spans="1:7" ht="15">
      <c r="A23" s="87">
        <v>2</v>
      </c>
      <c r="B23" s="90" t="s">
        <v>99</v>
      </c>
      <c r="C23" s="91" t="s">
        <v>131</v>
      </c>
      <c r="D23" s="93">
        <f>'6.PD-JU Dr Mirjana Markovic'!H56</f>
        <v>4.9666666666666668</v>
      </c>
      <c r="E23" s="207"/>
      <c r="F23" s="208"/>
      <c r="G23" s="93"/>
    </row>
    <row r="24" spans="1:7" ht="16.5" customHeight="1">
      <c r="A24" s="87">
        <v>3</v>
      </c>
      <c r="B24" s="90" t="s">
        <v>100</v>
      </c>
      <c r="C24" s="92" t="s">
        <v>104</v>
      </c>
      <c r="D24" s="94">
        <f>'7.PD-JU Mr Petar Gajic'!H58</f>
        <v>5</v>
      </c>
      <c r="E24" s="207"/>
      <c r="F24" s="208"/>
      <c r="G24" s="94"/>
    </row>
    <row r="25" spans="1:7" ht="15">
      <c r="A25" s="87">
        <v>4</v>
      </c>
      <c r="B25" s="90" t="s">
        <v>101</v>
      </c>
      <c r="C25" s="92" t="s">
        <v>105</v>
      </c>
      <c r="D25" s="94">
        <f>'8.PD-JU Mr Marina Jevtic'!H58</f>
        <v>5</v>
      </c>
      <c r="E25" s="207"/>
      <c r="F25" s="208"/>
      <c r="G25" s="94"/>
    </row>
    <row r="26" spans="1:7" ht="15">
      <c r="A26" s="87">
        <v>5</v>
      </c>
      <c r="B26" s="90" t="s">
        <v>110</v>
      </c>
      <c r="C26" s="92" t="s">
        <v>88</v>
      </c>
      <c r="D26" s="94">
        <f>'9.JU Mr Branka Pavlovic'!H58</f>
        <v>4.7111111111111121</v>
      </c>
      <c r="E26" s="207"/>
      <c r="F26" s="208"/>
      <c r="G26" s="94"/>
    </row>
    <row r="27" spans="1:7" ht="15">
      <c r="A27" s="87">
        <v>6</v>
      </c>
      <c r="B27" s="90" t="s">
        <v>111</v>
      </c>
      <c r="C27" s="92" t="s">
        <v>151</v>
      </c>
      <c r="D27" s="94">
        <f>'10.JU Dr Melanija Ilic'!H58</f>
        <v>4.7888888888888879</v>
      </c>
      <c r="E27" s="207"/>
      <c r="F27" s="208"/>
      <c r="G27" s="94"/>
    </row>
    <row r="28" spans="1:7" ht="14.25">
      <c r="B28" s="104" t="s">
        <v>89</v>
      </c>
      <c r="C28" s="105" t="s">
        <v>90</v>
      </c>
      <c r="D28" s="106">
        <f>AVERAGE(D17:D20,D22:D27)</f>
        <v>4.6698148148148153</v>
      </c>
      <c r="E28" s="211"/>
      <c r="F28" s="212"/>
      <c r="G28" s="106">
        <f>AVERAGE(G17:G20,G22:G27)</f>
        <v>5</v>
      </c>
    </row>
    <row r="29" spans="1:7" ht="14.25">
      <c r="B29" s="209" t="s">
        <v>147</v>
      </c>
      <c r="C29" s="210"/>
      <c r="D29" s="106">
        <f>AVERAGE(D28,G28)</f>
        <v>4.8349074074074077</v>
      </c>
    </row>
    <row r="32" spans="1:7">
      <c r="B32" s="15" t="s">
        <v>91</v>
      </c>
    </row>
    <row r="33" spans="2:3">
      <c r="B33" s="15" t="s">
        <v>114</v>
      </c>
      <c r="C33" t="s">
        <v>157</v>
      </c>
    </row>
  </sheetData>
  <mergeCells count="17">
    <mergeCell ref="E20:F20"/>
    <mergeCell ref="B8:D8"/>
    <mergeCell ref="C10:D10"/>
    <mergeCell ref="E16:F16"/>
    <mergeCell ref="E17:F17"/>
    <mergeCell ref="B29:C29"/>
    <mergeCell ref="E28:F28"/>
    <mergeCell ref="E10:F10"/>
    <mergeCell ref="E23:F23"/>
    <mergeCell ref="E24:F24"/>
    <mergeCell ref="E25:F25"/>
    <mergeCell ref="E26:F26"/>
    <mergeCell ref="E27:F27"/>
    <mergeCell ref="E18:F18"/>
    <mergeCell ref="E19:F19"/>
    <mergeCell ref="E21:F21"/>
    <mergeCell ref="E22:F22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C153"/>
  <sheetViews>
    <sheetView topLeftCell="T16" workbookViewId="0">
      <selection activeCell="AJ57" sqref="AJ5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4" spans="1:81">
      <c r="A4" s="187" t="s">
        <v>70</v>
      </c>
      <c r="B4" s="187"/>
      <c r="C4" s="187"/>
      <c r="D4" s="187"/>
      <c r="E4" s="187"/>
      <c r="F4" s="180"/>
      <c r="G4" s="180"/>
      <c r="H4" s="180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1:81" ht="12.75" customHeight="1">
      <c r="A6" s="187" t="s">
        <v>106</v>
      </c>
      <c r="B6" s="187"/>
      <c r="C6" s="187"/>
      <c r="D6" s="187"/>
      <c r="E6" s="187"/>
      <c r="F6" s="187"/>
      <c r="G6" s="187"/>
      <c r="H6" s="187"/>
      <c r="I6" s="82"/>
      <c r="J6" s="82"/>
      <c r="K6" s="82"/>
    </row>
    <row r="7" spans="1:81">
      <c r="A7" s="187" t="s">
        <v>115</v>
      </c>
      <c r="B7" s="187"/>
      <c r="C7" s="187"/>
      <c r="D7" s="187"/>
      <c r="E7" s="187"/>
      <c r="F7" s="187"/>
      <c r="G7" s="187"/>
      <c r="H7" s="187"/>
      <c r="I7" s="82"/>
    </row>
    <row r="8" spans="1:81">
      <c r="A8" s="82"/>
      <c r="B8" s="76"/>
      <c r="C8" s="76"/>
      <c r="D8" s="76"/>
      <c r="E8" s="76"/>
      <c r="F8" s="76"/>
      <c r="G8" s="76"/>
    </row>
    <row r="9" spans="1:81">
      <c r="A9" s="189" t="s">
        <v>13</v>
      </c>
      <c r="B9" s="189"/>
      <c r="C9" s="189"/>
      <c r="D9" s="189"/>
      <c r="E9" s="189"/>
      <c r="F9" s="189"/>
      <c r="G9" s="190"/>
      <c r="H9" s="193">
        <v>15</v>
      </c>
      <c r="I9" s="193"/>
      <c r="J9" s="72"/>
      <c r="K9" s="72"/>
      <c r="L9" s="72"/>
      <c r="M9" s="72"/>
      <c r="N9" s="72"/>
      <c r="O9" s="72"/>
      <c r="P9" s="72"/>
      <c r="Q9" s="72"/>
      <c r="R9" s="72"/>
      <c r="S9" s="72"/>
      <c r="T9" s="34" t="s">
        <v>44</v>
      </c>
    </row>
    <row r="10" spans="1:81">
      <c r="A10" s="191" t="s">
        <v>39</v>
      </c>
      <c r="B10" s="191"/>
      <c r="C10" s="191"/>
      <c r="D10" s="191"/>
      <c r="E10" s="191"/>
      <c r="F10" s="191"/>
      <c r="G10" s="192"/>
      <c r="H10" s="193" t="s">
        <v>159</v>
      </c>
      <c r="I10" s="19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V10" s="215" t="s">
        <v>16</v>
      </c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</row>
    <row r="11" spans="1:81">
      <c r="A11" s="73"/>
      <c r="B11" s="73"/>
      <c r="C11" s="73"/>
      <c r="D11" s="73"/>
      <c r="E11" s="73"/>
      <c r="F11" s="73"/>
      <c r="G11" s="74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</row>
    <row r="12" spans="1:81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>
      <c r="V13" s="216" t="s">
        <v>60</v>
      </c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6"/>
      <c r="BC13" s="216"/>
      <c r="BD13" s="216"/>
      <c r="BE13" s="216"/>
      <c r="BF13" s="216"/>
      <c r="BG13" s="216"/>
      <c r="BH13" s="216"/>
      <c r="BI13" s="216"/>
      <c r="BJ13" s="216"/>
      <c r="BK13" s="216"/>
      <c r="BL13" s="216"/>
      <c r="BM13" s="216"/>
      <c r="BN13" s="216"/>
      <c r="BO13" s="216"/>
      <c r="BP13" s="216"/>
      <c r="BQ13" s="216"/>
      <c r="BR13" s="216"/>
      <c r="BS13" s="216"/>
      <c r="BT13" s="216"/>
      <c r="BU13" s="216"/>
      <c r="BV13" s="216"/>
      <c r="BW13" s="216"/>
      <c r="BX13" s="216"/>
      <c r="BY13" s="216"/>
      <c r="BZ13" s="216"/>
      <c r="CA13" s="216"/>
      <c r="CB13" s="216"/>
      <c r="CC13" s="216"/>
    </row>
    <row r="14" spans="1:81">
      <c r="A14" s="197" t="s">
        <v>16</v>
      </c>
      <c r="B14" s="189"/>
      <c r="C14" s="189"/>
      <c r="D14" s="189"/>
      <c r="E14" s="189"/>
      <c r="F14" s="189"/>
      <c r="G14" s="189"/>
      <c r="H14" s="189"/>
      <c r="I14" s="70"/>
      <c r="J14" s="70"/>
      <c r="K14" s="70"/>
      <c r="N14" s="217" t="s">
        <v>45</v>
      </c>
      <c r="O14" s="193"/>
      <c r="P14" s="193"/>
      <c r="Q14" s="81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69"/>
      <c r="B15" s="70"/>
      <c r="C15" s="70"/>
      <c r="D15" s="70"/>
      <c r="E15" s="70"/>
      <c r="F15" s="70"/>
      <c r="G15" s="70"/>
      <c r="H15" s="70"/>
      <c r="I15" s="70"/>
      <c r="J15" s="70"/>
      <c r="K15" s="70"/>
      <c r="M15" s="200">
        <v>1</v>
      </c>
      <c r="N15" s="218" t="s">
        <v>14</v>
      </c>
      <c r="O15" s="219"/>
      <c r="P15" s="220"/>
      <c r="Q15" s="8">
        <f>COUNTA(V15:CC15)</f>
        <v>0</v>
      </c>
      <c r="R15" s="221">
        <f>SUM(Q15:Q16)</f>
        <v>15</v>
      </c>
      <c r="T15" s="20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5" t="s">
        <v>46</v>
      </c>
      <c r="C16" s="75"/>
      <c r="F16" s="198" t="s">
        <v>17</v>
      </c>
      <c r="G16" s="198"/>
      <c r="H16" s="199"/>
      <c r="I16" s="71"/>
      <c r="J16" s="71"/>
      <c r="K16" s="71"/>
      <c r="M16" s="200"/>
      <c r="N16" s="223" t="s">
        <v>15</v>
      </c>
      <c r="O16" s="224"/>
      <c r="P16" s="225"/>
      <c r="Q16" s="8">
        <f>COUNTA(V16:CC16)</f>
        <v>15</v>
      </c>
      <c r="R16" s="222"/>
      <c r="T16" s="200"/>
      <c r="U16" s="80" t="s">
        <v>15</v>
      </c>
      <c r="V16" s="8" t="s">
        <v>156</v>
      </c>
      <c r="W16" s="8" t="s">
        <v>156</v>
      </c>
      <c r="X16" s="8" t="s">
        <v>156</v>
      </c>
      <c r="Y16" s="8" t="s">
        <v>156</v>
      </c>
      <c r="Z16" s="8" t="s">
        <v>156</v>
      </c>
      <c r="AA16" s="8" t="s">
        <v>156</v>
      </c>
      <c r="AB16" s="8" t="s">
        <v>156</v>
      </c>
      <c r="AC16" s="8" t="s">
        <v>156</v>
      </c>
      <c r="AD16" s="8" t="s">
        <v>156</v>
      </c>
      <c r="AE16" s="8" t="s">
        <v>156</v>
      </c>
      <c r="AF16" s="8" t="s">
        <v>156</v>
      </c>
      <c r="AG16" s="8" t="s">
        <v>156</v>
      </c>
      <c r="AH16" s="8" t="s">
        <v>156</v>
      </c>
      <c r="AI16" s="8" t="s">
        <v>156</v>
      </c>
      <c r="AJ16" s="8" t="s">
        <v>156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1" t="s">
        <v>42</v>
      </c>
      <c r="D17" s="81" t="s">
        <v>41</v>
      </c>
      <c r="F17" s="41" t="s">
        <v>47</v>
      </c>
      <c r="G17" s="81" t="s">
        <v>42</v>
      </c>
      <c r="H17" s="81" t="s">
        <v>41</v>
      </c>
      <c r="I17" s="71"/>
      <c r="J17" s="71"/>
      <c r="K17" s="71"/>
      <c r="M17" s="226"/>
      <c r="N17" s="227"/>
      <c r="O17" s="227"/>
      <c r="P17" s="227"/>
      <c r="Q17" s="227"/>
      <c r="R17" s="228"/>
      <c r="T17" s="77"/>
      <c r="U17" s="80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68">
        <f>Q15</f>
        <v>0</v>
      </c>
      <c r="D18" s="24">
        <f>Q15/$R$15</f>
        <v>0</v>
      </c>
      <c r="F18" s="80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200">
        <v>2</v>
      </c>
      <c r="N18" s="223" t="s">
        <v>18</v>
      </c>
      <c r="O18" s="224"/>
      <c r="P18" s="225"/>
      <c r="Q18" s="8">
        <f>COUNTA(V18:CC18)</f>
        <v>0</v>
      </c>
      <c r="R18" s="221">
        <f>SUM(Q18:Q21)</f>
        <v>15</v>
      </c>
      <c r="T18" s="200">
        <v>2</v>
      </c>
      <c r="U18" s="80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0" t="s">
        <v>15</v>
      </c>
      <c r="C19" s="68">
        <f>Q16</f>
        <v>15</v>
      </c>
      <c r="D19" s="24">
        <f>Q16/$R$15</f>
        <v>1</v>
      </c>
      <c r="F19" s="80" t="s">
        <v>19</v>
      </c>
      <c r="G19" s="39">
        <f>Q19</f>
        <v>15</v>
      </c>
      <c r="H19" s="24">
        <f>Q19/$R$18</f>
        <v>1</v>
      </c>
      <c r="I19" s="25"/>
      <c r="J19" s="25"/>
      <c r="K19" s="25"/>
      <c r="M19" s="200"/>
      <c r="N19" s="223" t="s">
        <v>19</v>
      </c>
      <c r="O19" s="224" t="s">
        <v>19</v>
      </c>
      <c r="P19" s="225" t="s">
        <v>19</v>
      </c>
      <c r="Q19" s="8">
        <f>COUNTA(V19:CC19)</f>
        <v>15</v>
      </c>
      <c r="R19" s="229"/>
      <c r="T19" s="200"/>
      <c r="U19" s="80" t="s">
        <v>19</v>
      </c>
      <c r="V19" s="8" t="s">
        <v>156</v>
      </c>
      <c r="W19" s="8" t="s">
        <v>156</v>
      </c>
      <c r="X19" s="8" t="s">
        <v>156</v>
      </c>
      <c r="Y19" s="8" t="s">
        <v>156</v>
      </c>
      <c r="Z19" s="8" t="s">
        <v>156</v>
      </c>
      <c r="AA19" s="8" t="s">
        <v>156</v>
      </c>
      <c r="AB19" s="8" t="s">
        <v>156</v>
      </c>
      <c r="AC19" s="8" t="s">
        <v>156</v>
      </c>
      <c r="AD19" s="8" t="s">
        <v>156</v>
      </c>
      <c r="AE19" s="8" t="s">
        <v>156</v>
      </c>
      <c r="AF19" s="8" t="s">
        <v>156</v>
      </c>
      <c r="AG19" s="8" t="s">
        <v>156</v>
      </c>
      <c r="AH19" s="8" t="s">
        <v>156</v>
      </c>
      <c r="AI19" s="8" t="s">
        <v>156</v>
      </c>
      <c r="AJ19" s="8" t="s">
        <v>156</v>
      </c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15</v>
      </c>
      <c r="D20" s="48">
        <f>SUM(D18:D19)</f>
        <v>1</v>
      </c>
      <c r="F20" s="80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200"/>
      <c r="N20" s="223" t="s">
        <v>20</v>
      </c>
      <c r="O20" s="224" t="s">
        <v>20</v>
      </c>
      <c r="P20" s="225" t="s">
        <v>20</v>
      </c>
      <c r="Q20" s="8">
        <f>COUNTA(V20:CC20)</f>
        <v>0</v>
      </c>
      <c r="R20" s="229"/>
      <c r="T20" s="200"/>
      <c r="U20" s="80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0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200"/>
      <c r="N21" s="223" t="s">
        <v>21</v>
      </c>
      <c r="O21" s="224"/>
      <c r="P21" s="225"/>
      <c r="Q21" s="8">
        <f>COUNTA(V21:CC21)</f>
        <v>0</v>
      </c>
      <c r="R21" s="222"/>
      <c r="T21" s="200"/>
      <c r="U21" s="80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6" t="s">
        <v>24</v>
      </c>
      <c r="C22" s="196"/>
      <c r="D22" s="196"/>
      <c r="F22" s="42" t="s">
        <v>48</v>
      </c>
      <c r="G22" s="45">
        <f>SUM(G18:G21)</f>
        <v>15</v>
      </c>
      <c r="H22" s="48">
        <f>SUM(H18:H21)</f>
        <v>1</v>
      </c>
      <c r="I22" s="25"/>
      <c r="J22" s="25"/>
      <c r="K22" s="25"/>
      <c r="M22" s="226"/>
      <c r="N22" s="227"/>
      <c r="O22" s="227"/>
      <c r="P22" s="227"/>
      <c r="Q22" s="227"/>
      <c r="R22" s="228"/>
      <c r="T22" s="77"/>
      <c r="U22" s="80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1" t="s">
        <v>42</v>
      </c>
      <c r="D23" s="81" t="s">
        <v>41</v>
      </c>
      <c r="M23" s="200">
        <v>3</v>
      </c>
      <c r="N23" s="223" t="s">
        <v>22</v>
      </c>
      <c r="O23" s="224"/>
      <c r="P23" s="225"/>
      <c r="Q23" s="8">
        <f>COUNTA(V23:CC23)</f>
        <v>10</v>
      </c>
      <c r="R23" s="221">
        <f>SUM(Q23:Q24)</f>
        <v>15</v>
      </c>
      <c r="T23" s="200">
        <v>3</v>
      </c>
      <c r="U23" s="80" t="s">
        <v>22</v>
      </c>
      <c r="V23" s="8" t="s">
        <v>156</v>
      </c>
      <c r="W23" s="8" t="s">
        <v>156</v>
      </c>
      <c r="X23" s="8"/>
      <c r="Y23" s="8" t="s">
        <v>156</v>
      </c>
      <c r="Z23" s="8" t="s">
        <v>156</v>
      </c>
      <c r="AA23" s="8" t="s">
        <v>156</v>
      </c>
      <c r="AB23" s="8" t="s">
        <v>156</v>
      </c>
      <c r="AC23" s="8" t="s">
        <v>156</v>
      </c>
      <c r="AD23" s="8" t="s">
        <v>156</v>
      </c>
      <c r="AE23" s="8"/>
      <c r="AF23" s="8"/>
      <c r="AG23" s="8" t="s">
        <v>156</v>
      </c>
      <c r="AH23" s="8"/>
      <c r="AI23" s="8"/>
      <c r="AJ23" s="8" t="s">
        <v>156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0" t="s">
        <v>22</v>
      </c>
      <c r="C24" s="39">
        <f>Q23</f>
        <v>10</v>
      </c>
      <c r="D24" s="24">
        <f>Q23/$R$23</f>
        <v>0.66666666666666663</v>
      </c>
      <c r="M24" s="200"/>
      <c r="N24" s="223" t="s">
        <v>23</v>
      </c>
      <c r="O24" s="224"/>
      <c r="P24" s="225"/>
      <c r="Q24" s="8">
        <f>COUNTA(V24:CC24)</f>
        <v>5</v>
      </c>
      <c r="R24" s="222"/>
      <c r="T24" s="200"/>
      <c r="U24" s="80" t="s">
        <v>64</v>
      </c>
      <c r="V24" s="8"/>
      <c r="W24" s="8"/>
      <c r="X24" s="8" t="s">
        <v>156</v>
      </c>
      <c r="Y24" s="8"/>
      <c r="Z24" s="8"/>
      <c r="AA24" s="8"/>
      <c r="AB24" s="8"/>
      <c r="AC24" s="8"/>
      <c r="AD24" s="8"/>
      <c r="AE24" s="8" t="s">
        <v>156</v>
      </c>
      <c r="AF24" s="8" t="s">
        <v>156</v>
      </c>
      <c r="AG24" s="8"/>
      <c r="AH24" s="8" t="s">
        <v>156</v>
      </c>
      <c r="AI24" s="8" t="s">
        <v>156</v>
      </c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0" t="s">
        <v>23</v>
      </c>
      <c r="C25" s="39">
        <f>Q24</f>
        <v>5</v>
      </c>
      <c r="D25" s="24">
        <f>Q24/$R$23</f>
        <v>0.33333333333333331</v>
      </c>
      <c r="F25" s="38" t="s">
        <v>25</v>
      </c>
      <c r="G25" s="38"/>
      <c r="H25" s="38"/>
      <c r="I25" s="75"/>
      <c r="M25" s="226"/>
      <c r="N25" s="227"/>
      <c r="O25" s="227"/>
      <c r="P25" s="227"/>
      <c r="Q25" s="227"/>
      <c r="R25" s="228"/>
      <c r="T25" s="77"/>
      <c r="U25" s="80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15</v>
      </c>
      <c r="D26" s="48">
        <f>SUM(D24:D25)</f>
        <v>1</v>
      </c>
      <c r="F26" s="41" t="s">
        <v>47</v>
      </c>
      <c r="G26" s="81" t="s">
        <v>42</v>
      </c>
      <c r="H26" s="81" t="s">
        <v>41</v>
      </c>
      <c r="J26" s="75"/>
      <c r="K26" s="75"/>
      <c r="M26" s="200">
        <v>4</v>
      </c>
      <c r="N26" s="230" t="s">
        <v>26</v>
      </c>
      <c r="O26" s="230"/>
      <c r="P26" s="230"/>
      <c r="Q26" s="8">
        <f t="shared" ref="Q26:Q34" si="0">COUNTA(V26:CC26)</f>
        <v>0</v>
      </c>
      <c r="R26" s="221">
        <f>SUM(Q26:Q30)</f>
        <v>15</v>
      </c>
      <c r="T26" s="20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200"/>
      <c r="N27" s="230" t="s">
        <v>27</v>
      </c>
      <c r="O27" s="230"/>
      <c r="P27" s="230"/>
      <c r="Q27" s="8">
        <f t="shared" si="0"/>
        <v>7</v>
      </c>
      <c r="R27" s="229"/>
      <c r="T27" s="200"/>
      <c r="U27" s="20" t="s">
        <v>27</v>
      </c>
      <c r="V27" s="8"/>
      <c r="W27" s="8" t="s">
        <v>156</v>
      </c>
      <c r="X27" s="8" t="s">
        <v>156</v>
      </c>
      <c r="Y27" s="8" t="s">
        <v>156</v>
      </c>
      <c r="Z27" s="8"/>
      <c r="AA27" s="8"/>
      <c r="AB27" s="8"/>
      <c r="AC27" s="8"/>
      <c r="AD27" s="8"/>
      <c r="AE27" s="8" t="s">
        <v>156</v>
      </c>
      <c r="AF27" s="8" t="s">
        <v>156</v>
      </c>
      <c r="AG27" s="8"/>
      <c r="AH27" s="8" t="s">
        <v>156</v>
      </c>
      <c r="AI27" s="8" t="s">
        <v>156</v>
      </c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7</v>
      </c>
      <c r="H28" s="24">
        <f>Q27/$R$26</f>
        <v>0.46666666666666667</v>
      </c>
      <c r="I28" s="25"/>
      <c r="J28" s="25"/>
      <c r="K28" s="25"/>
      <c r="M28" s="200"/>
      <c r="N28" s="230" t="s">
        <v>28</v>
      </c>
      <c r="O28" s="230"/>
      <c r="P28" s="230"/>
      <c r="Q28" s="8">
        <f t="shared" si="0"/>
        <v>6</v>
      </c>
      <c r="R28" s="229"/>
      <c r="T28" s="200"/>
      <c r="U28" s="20" t="s">
        <v>28</v>
      </c>
      <c r="V28" s="8" t="s">
        <v>156</v>
      </c>
      <c r="W28" s="8"/>
      <c r="X28" s="8"/>
      <c r="Y28" s="8"/>
      <c r="Z28" s="8" t="s">
        <v>156</v>
      </c>
      <c r="AA28" s="8"/>
      <c r="AB28" s="8" t="s">
        <v>156</v>
      </c>
      <c r="AC28" s="8" t="s">
        <v>156</v>
      </c>
      <c r="AD28" s="8"/>
      <c r="AE28" s="8"/>
      <c r="AF28" s="8"/>
      <c r="AG28" s="8" t="s">
        <v>156</v>
      </c>
      <c r="AH28" s="8"/>
      <c r="AI28" s="8"/>
      <c r="AJ28" s="8" t="s">
        <v>156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1" t="s">
        <v>42</v>
      </c>
      <c r="D29" s="81" t="s">
        <v>41</v>
      </c>
      <c r="E29" s="40"/>
      <c r="F29" s="20" t="s">
        <v>28</v>
      </c>
      <c r="G29" s="39">
        <f>Q28</f>
        <v>6</v>
      </c>
      <c r="H29" s="24">
        <f>Q28/$R$26</f>
        <v>0.4</v>
      </c>
      <c r="I29" s="25"/>
      <c r="J29" s="25"/>
      <c r="K29" s="25"/>
      <c r="M29" s="200"/>
      <c r="N29" s="230" t="s">
        <v>29</v>
      </c>
      <c r="O29" s="230"/>
      <c r="P29" s="230"/>
      <c r="Q29" s="8">
        <f t="shared" si="0"/>
        <v>2</v>
      </c>
      <c r="R29" s="229"/>
      <c r="T29" s="200"/>
      <c r="U29" s="20" t="s">
        <v>29</v>
      </c>
      <c r="V29" s="8"/>
      <c r="W29" s="8"/>
      <c r="X29" s="8"/>
      <c r="Y29" s="8"/>
      <c r="Z29" s="8"/>
      <c r="AA29" s="8" t="s">
        <v>156</v>
      </c>
      <c r="AB29" s="8"/>
      <c r="AC29" s="8"/>
      <c r="AD29" s="8" t="s">
        <v>156</v>
      </c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14</v>
      </c>
      <c r="D30" s="24">
        <f>Q31/$R$31</f>
        <v>0.93333333333333335</v>
      </c>
      <c r="F30" s="20" t="s">
        <v>29</v>
      </c>
      <c r="G30" s="39">
        <f>Q29</f>
        <v>2</v>
      </c>
      <c r="H30" s="24">
        <f>Q29/$R$26</f>
        <v>0.13333333333333333</v>
      </c>
      <c r="I30" s="25"/>
      <c r="J30" s="25"/>
      <c r="K30" s="25"/>
      <c r="M30" s="200"/>
      <c r="N30" s="230" t="s">
        <v>30</v>
      </c>
      <c r="O30" s="230"/>
      <c r="P30" s="230"/>
      <c r="Q30" s="8">
        <f t="shared" si="0"/>
        <v>0</v>
      </c>
      <c r="R30" s="222"/>
      <c r="T30" s="20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6.6666666666666666E-2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200">
        <v>5</v>
      </c>
      <c r="N31" s="223" t="s">
        <v>32</v>
      </c>
      <c r="O31" s="224"/>
      <c r="P31" s="225"/>
      <c r="Q31" s="8">
        <f t="shared" si="0"/>
        <v>14</v>
      </c>
      <c r="R31" s="221">
        <f>SUM(Q31:Q34)</f>
        <v>15</v>
      </c>
      <c r="T31" s="200">
        <v>5</v>
      </c>
      <c r="U31" s="20" t="s">
        <v>65</v>
      </c>
      <c r="V31" s="8" t="s">
        <v>156</v>
      </c>
      <c r="W31" s="8" t="s">
        <v>156</v>
      </c>
      <c r="X31" s="8" t="s">
        <v>156</v>
      </c>
      <c r="Y31" s="8" t="s">
        <v>156</v>
      </c>
      <c r="Z31" s="8" t="s">
        <v>156</v>
      </c>
      <c r="AA31" s="8" t="s">
        <v>156</v>
      </c>
      <c r="AB31" s="8" t="s">
        <v>156</v>
      </c>
      <c r="AC31" s="8" t="s">
        <v>156</v>
      </c>
      <c r="AD31" s="8" t="s">
        <v>156</v>
      </c>
      <c r="AE31" s="8" t="s">
        <v>156</v>
      </c>
      <c r="AF31" s="8" t="s">
        <v>156</v>
      </c>
      <c r="AG31" s="8" t="s">
        <v>156</v>
      </c>
      <c r="AH31" s="8"/>
      <c r="AI31" s="8" t="s">
        <v>156</v>
      </c>
      <c r="AJ31" s="8" t="s">
        <v>156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15</v>
      </c>
      <c r="H32" s="48">
        <f>SUM(H27:H31)</f>
        <v>1</v>
      </c>
      <c r="I32" s="19"/>
      <c r="J32" s="19"/>
      <c r="K32" s="19"/>
      <c r="M32" s="200"/>
      <c r="N32" s="223" t="s">
        <v>35</v>
      </c>
      <c r="O32" s="224" t="s">
        <v>35</v>
      </c>
      <c r="P32" s="225" t="s">
        <v>35</v>
      </c>
      <c r="Q32" s="8">
        <f t="shared" si="0"/>
        <v>1</v>
      </c>
      <c r="R32" s="229"/>
      <c r="T32" s="200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 t="s">
        <v>156</v>
      </c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200"/>
      <c r="N33" s="223" t="s">
        <v>33</v>
      </c>
      <c r="O33" s="224" t="s">
        <v>33</v>
      </c>
      <c r="P33" s="225" t="s">
        <v>33</v>
      </c>
      <c r="Q33" s="8">
        <f t="shared" si="0"/>
        <v>0</v>
      </c>
      <c r="R33" s="229"/>
      <c r="T33" s="20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200"/>
      <c r="N34" s="223" t="s">
        <v>49</v>
      </c>
      <c r="O34" s="224" t="s">
        <v>34</v>
      </c>
      <c r="P34" s="225" t="s">
        <v>34</v>
      </c>
      <c r="Q34" s="8">
        <f t="shared" si="0"/>
        <v>0</v>
      </c>
      <c r="R34" s="222"/>
      <c r="T34" s="20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5"/>
      <c r="C35" s="75"/>
    </row>
    <row r="36" spans="1:81">
      <c r="B36" s="75"/>
      <c r="C36" s="75"/>
    </row>
    <row r="37" spans="1:81">
      <c r="A37" s="187" t="s">
        <v>70</v>
      </c>
      <c r="B37" s="187"/>
      <c r="C37" s="187"/>
      <c r="D37" s="187"/>
      <c r="E37" s="187"/>
      <c r="F37" s="180"/>
      <c r="G37" s="180"/>
      <c r="H37" s="180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 ht="12.75" customHeight="1">
      <c r="A39" s="187" t="s">
        <v>106</v>
      </c>
      <c r="B39" s="187"/>
      <c r="C39" s="187"/>
      <c r="D39" s="187"/>
      <c r="E39" s="187"/>
      <c r="F39" s="187"/>
      <c r="G39" s="187"/>
      <c r="H39" s="187"/>
      <c r="I39" s="148"/>
      <c r="J39" s="148"/>
      <c r="K39" s="148"/>
    </row>
    <row r="40" spans="1:81">
      <c r="A40" s="187" t="s">
        <v>115</v>
      </c>
      <c r="B40" s="187"/>
      <c r="C40" s="187"/>
      <c r="D40" s="187"/>
      <c r="E40" s="187"/>
      <c r="F40" s="187"/>
      <c r="G40" s="187"/>
      <c r="H40" s="187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189" t="s">
        <v>13</v>
      </c>
      <c r="B42" s="189"/>
      <c r="C42" s="189"/>
      <c r="D42" s="189"/>
      <c r="E42" s="189"/>
      <c r="F42" s="189"/>
      <c r="G42" s="190"/>
      <c r="H42" s="193">
        <f>H9</f>
        <v>15</v>
      </c>
      <c r="I42" s="193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1" t="s">
        <v>39</v>
      </c>
      <c r="B43" s="191"/>
      <c r="C43" s="191"/>
      <c r="D43" s="191"/>
      <c r="E43" s="191"/>
      <c r="F43" s="191"/>
      <c r="G43" s="192"/>
      <c r="H43" s="193" t="str">
        <f>H10</f>
        <v>16.12.-30.12.2017.</v>
      </c>
      <c r="I43" s="193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</row>
    <row r="45" spans="1:81">
      <c r="B45" s="179" t="s">
        <v>11</v>
      </c>
      <c r="C45" s="179"/>
      <c r="D45" s="180"/>
    </row>
    <row r="46" spans="1:81">
      <c r="B46" s="75"/>
      <c r="C46" s="75"/>
      <c r="D46" s="76"/>
      <c r="U46" s="34" t="s">
        <v>130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200" t="s">
        <v>0</v>
      </c>
      <c r="B47" s="181" t="s">
        <v>1</v>
      </c>
      <c r="C47" s="182"/>
      <c r="D47" s="182"/>
      <c r="E47" s="182"/>
      <c r="F47" s="182"/>
      <c r="G47" s="183"/>
      <c r="H47" s="194" t="s">
        <v>10</v>
      </c>
      <c r="I47" s="31"/>
      <c r="J47" s="195" t="s">
        <v>69</v>
      </c>
      <c r="K47" s="195"/>
      <c r="N47" s="233" t="s">
        <v>62</v>
      </c>
      <c r="O47" s="234"/>
      <c r="P47" s="234"/>
      <c r="Q47" s="234"/>
      <c r="R47" s="235"/>
      <c r="S47" s="231" t="s">
        <v>63</v>
      </c>
      <c r="V47" s="226" t="s">
        <v>60</v>
      </c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27"/>
      <c r="BF47" s="227"/>
      <c r="BG47" s="227"/>
      <c r="BH47" s="227"/>
      <c r="BI47" s="227"/>
      <c r="BJ47" s="227"/>
      <c r="BK47" s="227"/>
      <c r="BL47" s="227"/>
      <c r="BM47" s="227"/>
      <c r="BN47" s="227"/>
      <c r="BO47" s="227"/>
      <c r="BP47" s="227"/>
      <c r="BQ47" s="227"/>
      <c r="BR47" s="227"/>
      <c r="BS47" s="227"/>
      <c r="BT47" s="227"/>
      <c r="BU47" s="227"/>
      <c r="BV47" s="227"/>
      <c r="BW47" s="227"/>
      <c r="BX47" s="227"/>
      <c r="BY47" s="227"/>
      <c r="BZ47" s="227"/>
      <c r="CA47" s="227"/>
      <c r="CB47" s="227"/>
      <c r="CC47" s="228"/>
    </row>
    <row r="48" spans="1:81" ht="33.75">
      <c r="A48" s="200"/>
      <c r="B48" s="184"/>
      <c r="C48" s="185"/>
      <c r="D48" s="185"/>
      <c r="E48" s="185"/>
      <c r="F48" s="185"/>
      <c r="G48" s="186"/>
      <c r="H48" s="194"/>
      <c r="I48" s="31"/>
      <c r="J48" s="77" t="s">
        <v>42</v>
      </c>
      <c r="K48" s="77" t="s">
        <v>41</v>
      </c>
      <c r="L48" s="6"/>
      <c r="M48" s="10" t="s">
        <v>61</v>
      </c>
      <c r="N48" s="77">
        <v>1</v>
      </c>
      <c r="O48" s="77">
        <v>2</v>
      </c>
      <c r="P48" s="77">
        <v>3</v>
      </c>
      <c r="Q48" s="77">
        <v>4</v>
      </c>
      <c r="R48" s="77">
        <v>5</v>
      </c>
      <c r="S48" s="232"/>
      <c r="T48" s="6"/>
      <c r="U48" s="169" t="s">
        <v>61</v>
      </c>
      <c r="V48" s="170">
        <v>1</v>
      </c>
      <c r="W48" s="170">
        <v>2</v>
      </c>
      <c r="X48" s="170">
        <v>3</v>
      </c>
      <c r="Y48" s="170">
        <v>4</v>
      </c>
      <c r="Z48" s="170">
        <v>5</v>
      </c>
      <c r="AA48" s="170">
        <v>6</v>
      </c>
      <c r="AB48" s="170">
        <v>7</v>
      </c>
      <c r="AC48" s="170">
        <v>8</v>
      </c>
      <c r="AD48" s="170">
        <v>9</v>
      </c>
      <c r="AE48" s="170">
        <v>10</v>
      </c>
      <c r="AF48" s="170">
        <v>11</v>
      </c>
      <c r="AG48" s="170">
        <v>12</v>
      </c>
      <c r="AH48" s="170">
        <v>13</v>
      </c>
      <c r="AI48" s="170">
        <v>14</v>
      </c>
      <c r="AJ48" s="170">
        <v>15</v>
      </c>
      <c r="AK48" s="170">
        <v>16</v>
      </c>
      <c r="AL48" s="170">
        <v>17</v>
      </c>
      <c r="AM48" s="170">
        <v>18</v>
      </c>
      <c r="AN48" s="170">
        <v>19</v>
      </c>
      <c r="AO48" s="170">
        <v>20</v>
      </c>
      <c r="AP48" s="170">
        <v>21</v>
      </c>
      <c r="AQ48" s="170">
        <v>22</v>
      </c>
      <c r="AR48" s="170">
        <v>23</v>
      </c>
      <c r="AS48" s="170">
        <v>24</v>
      </c>
      <c r="AT48" s="170">
        <v>25</v>
      </c>
      <c r="AU48" s="170">
        <v>26</v>
      </c>
      <c r="AV48" s="170">
        <v>27</v>
      </c>
      <c r="AW48" s="170">
        <v>28</v>
      </c>
      <c r="AX48" s="170">
        <v>29</v>
      </c>
      <c r="AY48" s="170">
        <v>30</v>
      </c>
      <c r="AZ48" s="170">
        <v>31</v>
      </c>
      <c r="BA48" s="170">
        <v>32</v>
      </c>
      <c r="BB48" s="170">
        <v>33</v>
      </c>
      <c r="BC48" s="170">
        <v>34</v>
      </c>
      <c r="BD48" s="170">
        <v>35</v>
      </c>
      <c r="BE48" s="170">
        <v>36</v>
      </c>
      <c r="BF48" s="170">
        <v>37</v>
      </c>
      <c r="BG48" s="170">
        <v>38</v>
      </c>
      <c r="BH48" s="170">
        <v>39</v>
      </c>
      <c r="BI48" s="170">
        <v>40</v>
      </c>
      <c r="BJ48" s="170">
        <v>41</v>
      </c>
      <c r="BK48" s="170">
        <v>42</v>
      </c>
      <c r="BL48" s="170">
        <v>43</v>
      </c>
      <c r="BM48" s="170">
        <v>44</v>
      </c>
      <c r="BN48" s="170">
        <v>45</v>
      </c>
      <c r="BO48" s="170">
        <v>46</v>
      </c>
      <c r="BP48" s="170">
        <v>47</v>
      </c>
      <c r="BQ48" s="170">
        <v>48</v>
      </c>
      <c r="BR48" s="170">
        <v>49</v>
      </c>
      <c r="BS48" s="170">
        <v>50</v>
      </c>
      <c r="BT48" s="170">
        <v>51</v>
      </c>
      <c r="BU48" s="170">
        <v>52</v>
      </c>
      <c r="BV48" s="170">
        <v>53</v>
      </c>
      <c r="BW48" s="170">
        <v>54</v>
      </c>
      <c r="BX48" s="170">
        <v>55</v>
      </c>
      <c r="BY48" s="170">
        <v>56</v>
      </c>
      <c r="BZ48" s="170">
        <v>57</v>
      </c>
      <c r="CA48" s="170">
        <v>58</v>
      </c>
      <c r="CB48" s="170">
        <v>59</v>
      </c>
      <c r="CC48" s="170">
        <v>60</v>
      </c>
    </row>
    <row r="49" spans="1:81" ht="12.75" customHeight="1">
      <c r="A49" s="12">
        <v>1</v>
      </c>
      <c r="B49" s="173" t="s">
        <v>2</v>
      </c>
      <c r="C49" s="174"/>
      <c r="D49" s="174"/>
      <c r="E49" s="174"/>
      <c r="F49" s="174"/>
      <c r="G49" s="175"/>
      <c r="H49" s="30">
        <f>(N49*$N$48+O49*$O$48+P49*$P$48+Q49*$Q$48+R49*$R$48)/S49</f>
        <v>4.7333333333333334</v>
      </c>
      <c r="I49" s="32"/>
      <c r="J49" s="46">
        <f>$H$9-COUNTA(V49:CC49)</f>
        <v>0</v>
      </c>
      <c r="K49" s="58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1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13</v>
      </c>
      <c r="S49" s="12">
        <f>SUM(N49:R49)</f>
        <v>15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4</v>
      </c>
      <c r="AF49" s="8">
        <v>2</v>
      </c>
      <c r="AG49" s="8">
        <v>5</v>
      </c>
      <c r="AH49" s="8">
        <v>5</v>
      </c>
      <c r="AI49" s="8">
        <v>5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3" t="s">
        <v>3</v>
      </c>
      <c r="C50" s="174"/>
      <c r="D50" s="174"/>
      <c r="E50" s="174"/>
      <c r="F50" s="174"/>
      <c r="G50" s="175"/>
      <c r="H50" s="30">
        <f t="shared" ref="H50:H57" si="1">(N50*$N$48+O50*$O$48+P50*$P$48+Q50*$Q$48+R50*$R$48)/S50</f>
        <v>4.8</v>
      </c>
      <c r="I50" s="32"/>
      <c r="J50" s="46">
        <f t="shared" ref="J50:J57" si="2">$H$9-COUNTA(V50:CC50)</f>
        <v>0</v>
      </c>
      <c r="K50" s="58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1</v>
      </c>
      <c r="Q50" s="12">
        <f>COUNTIF($V$50:$CC$50,Q48)</f>
        <v>1</v>
      </c>
      <c r="R50" s="12">
        <f>COUNTIF($V$50:$CC$50,R48)</f>
        <v>13</v>
      </c>
      <c r="S50" s="12">
        <f t="shared" ref="S50:S57" si="4">SUM(N50:R50)</f>
        <v>15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4</v>
      </c>
      <c r="AF50" s="8">
        <v>3</v>
      </c>
      <c r="AG50" s="8">
        <v>5</v>
      </c>
      <c r="AH50" s="8">
        <v>5</v>
      </c>
      <c r="AI50" s="8">
        <v>5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3" t="s">
        <v>4</v>
      </c>
      <c r="C51" s="174"/>
      <c r="D51" s="174"/>
      <c r="E51" s="174"/>
      <c r="F51" s="174"/>
      <c r="G51" s="175"/>
      <c r="H51" s="30">
        <f t="shared" si="1"/>
        <v>4.7333333333333334</v>
      </c>
      <c r="I51" s="32"/>
      <c r="J51" s="46">
        <f t="shared" si="2"/>
        <v>0</v>
      </c>
      <c r="K51" s="58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13</v>
      </c>
      <c r="S51" s="12">
        <f t="shared" si="4"/>
        <v>15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4</v>
      </c>
      <c r="AF51" s="8">
        <v>2</v>
      </c>
      <c r="AG51" s="8">
        <v>5</v>
      </c>
      <c r="AH51" s="8">
        <v>5</v>
      </c>
      <c r="AI51" s="8">
        <v>5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3" t="s">
        <v>5</v>
      </c>
      <c r="C52" s="174"/>
      <c r="D52" s="174"/>
      <c r="E52" s="174"/>
      <c r="F52" s="174"/>
      <c r="G52" s="175"/>
      <c r="H52" s="30">
        <f t="shared" si="1"/>
        <v>4.7333333333333334</v>
      </c>
      <c r="I52" s="32"/>
      <c r="J52" s="46">
        <f t="shared" si="2"/>
        <v>0</v>
      </c>
      <c r="K52" s="58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13</v>
      </c>
      <c r="S52" s="12">
        <f t="shared" si="4"/>
        <v>15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4</v>
      </c>
      <c r="AF52" s="8">
        <v>2</v>
      </c>
      <c r="AG52" s="8">
        <v>5</v>
      </c>
      <c r="AH52" s="8">
        <v>5</v>
      </c>
      <c r="AI52" s="8">
        <v>5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3" t="s">
        <v>6</v>
      </c>
      <c r="C53" s="174"/>
      <c r="D53" s="174"/>
      <c r="E53" s="174"/>
      <c r="F53" s="174"/>
      <c r="G53" s="175"/>
      <c r="H53" s="30">
        <f t="shared" si="1"/>
        <v>4.7333333333333334</v>
      </c>
      <c r="I53" s="32"/>
      <c r="J53" s="46">
        <f t="shared" si="2"/>
        <v>0</v>
      </c>
      <c r="K53" s="58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1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13</v>
      </c>
      <c r="S53" s="12">
        <f t="shared" si="4"/>
        <v>15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4</v>
      </c>
      <c r="AE53" s="8">
        <v>5</v>
      </c>
      <c r="AF53" s="8">
        <v>2</v>
      </c>
      <c r="AG53" s="8">
        <v>5</v>
      </c>
      <c r="AH53" s="8">
        <v>5</v>
      </c>
      <c r="AI53" s="8">
        <v>5</v>
      </c>
      <c r="AJ53" s="8">
        <v>5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3" t="s">
        <v>7</v>
      </c>
      <c r="C54" s="174"/>
      <c r="D54" s="174"/>
      <c r="E54" s="174"/>
      <c r="F54" s="174"/>
      <c r="G54" s="175"/>
      <c r="H54" s="30">
        <f t="shared" si="1"/>
        <v>4.8</v>
      </c>
      <c r="I54" s="32"/>
      <c r="J54" s="46">
        <f t="shared" si="2"/>
        <v>0</v>
      </c>
      <c r="K54" s="58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14</v>
      </c>
      <c r="S54" s="12">
        <f t="shared" si="4"/>
        <v>15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2</v>
      </c>
      <c r="AG54" s="8">
        <v>5</v>
      </c>
      <c r="AH54" s="8">
        <v>5</v>
      </c>
      <c r="AI54" s="8">
        <v>5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3" t="s">
        <v>8</v>
      </c>
      <c r="C55" s="174"/>
      <c r="D55" s="174"/>
      <c r="E55" s="174"/>
      <c r="F55" s="174"/>
      <c r="G55" s="175"/>
      <c r="H55" s="30">
        <f t="shared" si="1"/>
        <v>4.8</v>
      </c>
      <c r="I55" s="32"/>
      <c r="J55" s="46">
        <f t="shared" si="2"/>
        <v>0</v>
      </c>
      <c r="K55" s="58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14</v>
      </c>
      <c r="S55" s="12">
        <f t="shared" si="4"/>
        <v>15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2</v>
      </c>
      <c r="AG55" s="8">
        <v>5</v>
      </c>
      <c r="AH55" s="8">
        <v>5</v>
      </c>
      <c r="AI55" s="8">
        <v>5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3" t="s">
        <v>9</v>
      </c>
      <c r="C56" s="174"/>
      <c r="D56" s="174"/>
      <c r="E56" s="174"/>
      <c r="F56" s="174"/>
      <c r="G56" s="175"/>
      <c r="H56" s="30">
        <f t="shared" si="1"/>
        <v>4.8</v>
      </c>
      <c r="I56" s="32"/>
      <c r="J56" s="46">
        <f t="shared" si="2"/>
        <v>0</v>
      </c>
      <c r="K56" s="58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14</v>
      </c>
      <c r="S56" s="12">
        <f t="shared" si="4"/>
        <v>15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2</v>
      </c>
      <c r="AG56" s="8">
        <v>5</v>
      </c>
      <c r="AH56" s="8">
        <v>5</v>
      </c>
      <c r="AI56" s="8">
        <v>5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3" t="s">
        <v>43</v>
      </c>
      <c r="C57" s="174"/>
      <c r="D57" s="174"/>
      <c r="E57" s="174"/>
      <c r="F57" s="174"/>
      <c r="G57" s="175"/>
      <c r="H57" s="30">
        <f t="shared" si="1"/>
        <v>4.8</v>
      </c>
      <c r="I57" s="32"/>
      <c r="J57" s="46">
        <f t="shared" si="2"/>
        <v>0</v>
      </c>
      <c r="K57" s="58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1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14</v>
      </c>
      <c r="S57" s="12">
        <f t="shared" si="4"/>
        <v>15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2</v>
      </c>
      <c r="AG57" s="8">
        <v>5</v>
      </c>
      <c r="AH57" s="8">
        <v>5</v>
      </c>
      <c r="AI57" s="8">
        <v>5</v>
      </c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6" t="s">
        <v>12</v>
      </c>
      <c r="B58" s="177"/>
      <c r="C58" s="177"/>
      <c r="D58" s="177"/>
      <c r="E58" s="177"/>
      <c r="F58" s="177"/>
      <c r="G58" s="178"/>
      <c r="H58" s="56">
        <f>AVERAGE(H49:H57)</f>
        <v>4.7703703703703697</v>
      </c>
      <c r="I58" s="49"/>
      <c r="J58" s="172" t="s">
        <v>68</v>
      </c>
      <c r="K58" s="172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  <c r="F61" s="26"/>
      <c r="G61" s="26"/>
      <c r="H61" s="27"/>
      <c r="I61" s="70"/>
      <c r="J61" s="70"/>
      <c r="K61" s="70"/>
    </row>
    <row r="62" spans="1:81">
      <c r="B62" s="15" t="s">
        <v>93</v>
      </c>
      <c r="D62" t="s">
        <v>152</v>
      </c>
    </row>
    <row r="63" spans="1:81">
      <c r="F63" s="26"/>
      <c r="G63" s="26"/>
      <c r="H63" s="27"/>
      <c r="I63" s="70"/>
      <c r="J63" s="70"/>
      <c r="K63" s="70"/>
    </row>
    <row r="152" spans="21:21" ht="13.5" thickBot="1"/>
    <row r="153" spans="21:21" ht="13.5" thickBot="1">
      <c r="U153" s="4" t="e">
        <f>SUM(#REF!)</f>
        <v>#REF!</v>
      </c>
    </row>
  </sheetData>
  <mergeCells count="74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C62"/>
  <sheetViews>
    <sheetView topLeftCell="T46" workbookViewId="0">
      <selection activeCell="AG49" sqref="AG49:AJ5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87" t="s">
        <v>116</v>
      </c>
      <c r="B4" s="187"/>
      <c r="C4" s="187"/>
      <c r="D4" s="187"/>
      <c r="E4" s="187"/>
      <c r="F4" s="180"/>
      <c r="G4" s="180"/>
      <c r="H4" s="18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87" t="s">
        <v>106</v>
      </c>
      <c r="B6" s="187"/>
      <c r="C6" s="187"/>
      <c r="D6" s="187"/>
      <c r="E6" s="187"/>
      <c r="F6" s="187"/>
      <c r="G6" s="187"/>
      <c r="H6" s="187"/>
      <c r="I6" s="14"/>
      <c r="J6" s="14"/>
      <c r="K6" s="14"/>
    </row>
    <row r="7" spans="1:81">
      <c r="A7" s="187" t="s">
        <v>117</v>
      </c>
      <c r="B7" s="187"/>
      <c r="C7" s="187"/>
      <c r="D7" s="187"/>
      <c r="E7" s="187"/>
      <c r="F7" s="187"/>
      <c r="G7" s="187"/>
      <c r="H7" s="18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9" t="s">
        <v>13</v>
      </c>
      <c r="B9" s="189"/>
      <c r="C9" s="189"/>
      <c r="D9" s="189"/>
      <c r="E9" s="189"/>
      <c r="F9" s="189"/>
      <c r="G9" s="190"/>
      <c r="H9" s="193">
        <v>15</v>
      </c>
      <c r="I9" s="193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91" t="s">
        <v>39</v>
      </c>
      <c r="B10" s="191"/>
      <c r="C10" s="191"/>
      <c r="D10" s="191"/>
      <c r="E10" s="191"/>
      <c r="F10" s="191"/>
      <c r="G10" s="192"/>
      <c r="H10" s="193" t="s">
        <v>158</v>
      </c>
      <c r="I10" s="193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5" t="s">
        <v>16</v>
      </c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6" t="s">
        <v>60</v>
      </c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6"/>
      <c r="BC13" s="216"/>
      <c r="BD13" s="216"/>
      <c r="BE13" s="216"/>
      <c r="BF13" s="216"/>
      <c r="BG13" s="216"/>
      <c r="BH13" s="216"/>
      <c r="BI13" s="216"/>
      <c r="BJ13" s="216"/>
      <c r="BK13" s="216"/>
      <c r="BL13" s="216"/>
      <c r="BM13" s="216"/>
      <c r="BN13" s="216"/>
      <c r="BO13" s="216"/>
      <c r="BP13" s="216"/>
      <c r="BQ13" s="216"/>
      <c r="BR13" s="216"/>
      <c r="BS13" s="216"/>
      <c r="BT13" s="216"/>
      <c r="BU13" s="216"/>
      <c r="BV13" s="216"/>
      <c r="BW13" s="216"/>
      <c r="BX13" s="216"/>
      <c r="BY13" s="216"/>
      <c r="BZ13" s="216"/>
      <c r="CA13" s="216"/>
      <c r="CB13" s="216"/>
      <c r="CC13" s="216"/>
    </row>
    <row r="14" spans="1:81">
      <c r="A14" s="197" t="s">
        <v>16</v>
      </c>
      <c r="B14" s="189"/>
      <c r="C14" s="189"/>
      <c r="D14" s="189"/>
      <c r="E14" s="189"/>
      <c r="F14" s="189"/>
      <c r="G14" s="189"/>
      <c r="H14" s="189"/>
      <c r="I14" s="1"/>
      <c r="J14" s="1"/>
      <c r="K14" s="1"/>
      <c r="N14" s="217" t="s">
        <v>45</v>
      </c>
      <c r="O14" s="193"/>
      <c r="P14" s="193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200">
        <v>1</v>
      </c>
      <c r="N15" s="218" t="s">
        <v>14</v>
      </c>
      <c r="O15" s="219"/>
      <c r="P15" s="220"/>
      <c r="Q15" s="8">
        <f>COUNTA(V15:CC15)</f>
        <v>0</v>
      </c>
      <c r="R15" s="221">
        <f>SUM(Q15:Q16)</f>
        <v>15</v>
      </c>
      <c r="T15" s="20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98" t="s">
        <v>17</v>
      </c>
      <c r="G16" s="198"/>
      <c r="H16" s="199"/>
      <c r="I16" s="18"/>
      <c r="J16" s="18"/>
      <c r="K16" s="18"/>
      <c r="M16" s="200"/>
      <c r="N16" s="223" t="s">
        <v>15</v>
      </c>
      <c r="O16" s="224"/>
      <c r="P16" s="225"/>
      <c r="Q16" s="8">
        <f>COUNTA(V16:CC16)</f>
        <v>15</v>
      </c>
      <c r="R16" s="222"/>
      <c r="T16" s="200"/>
      <c r="U16" s="17" t="s">
        <v>15</v>
      </c>
      <c r="V16" s="8" t="s">
        <v>156</v>
      </c>
      <c r="W16" s="8" t="s">
        <v>156</v>
      </c>
      <c r="X16" s="8" t="s">
        <v>156</v>
      </c>
      <c r="Y16" s="8" t="s">
        <v>156</v>
      </c>
      <c r="Z16" s="8" t="s">
        <v>156</v>
      </c>
      <c r="AA16" s="8" t="s">
        <v>156</v>
      </c>
      <c r="AB16" s="8" t="s">
        <v>156</v>
      </c>
      <c r="AC16" s="8" t="s">
        <v>156</v>
      </c>
      <c r="AD16" s="8" t="s">
        <v>156</v>
      </c>
      <c r="AE16" s="8" t="s">
        <v>156</v>
      </c>
      <c r="AF16" s="8" t="s">
        <v>156</v>
      </c>
      <c r="AG16" s="8" t="s">
        <v>156</v>
      </c>
      <c r="AH16" s="8" t="s">
        <v>156</v>
      </c>
      <c r="AI16" s="8" t="s">
        <v>156</v>
      </c>
      <c r="AJ16" s="8" t="s">
        <v>156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6"/>
      <c r="N17" s="227"/>
      <c r="O17" s="227"/>
      <c r="P17" s="227"/>
      <c r="Q17" s="227"/>
      <c r="R17" s="228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200">
        <v>2</v>
      </c>
      <c r="N18" s="223" t="s">
        <v>18</v>
      </c>
      <c r="O18" s="224"/>
      <c r="P18" s="225"/>
      <c r="Q18" s="8">
        <f>COUNTA(V18:CC18)</f>
        <v>0</v>
      </c>
      <c r="R18" s="221">
        <f>SUM(Q18:Q21)</f>
        <v>15</v>
      </c>
      <c r="T18" s="200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15</v>
      </c>
      <c r="H19" s="24">
        <f>Q19/$R$18</f>
        <v>1</v>
      </c>
      <c r="I19" s="25"/>
      <c r="J19" s="25"/>
      <c r="K19" s="25"/>
      <c r="M19" s="200"/>
      <c r="N19" s="223" t="s">
        <v>19</v>
      </c>
      <c r="O19" s="224" t="s">
        <v>19</v>
      </c>
      <c r="P19" s="225" t="s">
        <v>19</v>
      </c>
      <c r="Q19" s="8">
        <f>COUNTA(V19:CC19)</f>
        <v>15</v>
      </c>
      <c r="R19" s="229"/>
      <c r="T19" s="200"/>
      <c r="U19" s="17" t="s">
        <v>19</v>
      </c>
      <c r="V19" s="8" t="s">
        <v>156</v>
      </c>
      <c r="W19" s="8" t="s">
        <v>156</v>
      </c>
      <c r="X19" s="8" t="s">
        <v>156</v>
      </c>
      <c r="Y19" s="8" t="s">
        <v>156</v>
      </c>
      <c r="Z19" s="8" t="s">
        <v>156</v>
      </c>
      <c r="AA19" s="8" t="s">
        <v>156</v>
      </c>
      <c r="AB19" s="8" t="s">
        <v>156</v>
      </c>
      <c r="AC19" s="8" t="s">
        <v>156</v>
      </c>
      <c r="AD19" s="8" t="s">
        <v>156</v>
      </c>
      <c r="AE19" s="8" t="s">
        <v>156</v>
      </c>
      <c r="AF19" s="8" t="s">
        <v>156</v>
      </c>
      <c r="AG19" s="8" t="s">
        <v>156</v>
      </c>
      <c r="AH19" s="8" t="s">
        <v>156</v>
      </c>
      <c r="AI19" s="8" t="s">
        <v>156</v>
      </c>
      <c r="AJ19" s="8" t="s">
        <v>156</v>
      </c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200"/>
      <c r="N20" s="223" t="s">
        <v>20</v>
      </c>
      <c r="O20" s="224" t="s">
        <v>20</v>
      </c>
      <c r="P20" s="225" t="s">
        <v>20</v>
      </c>
      <c r="Q20" s="8">
        <f>COUNTA(V20:CC20)</f>
        <v>0</v>
      </c>
      <c r="R20" s="229"/>
      <c r="T20" s="200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200"/>
      <c r="N21" s="223" t="s">
        <v>21</v>
      </c>
      <c r="O21" s="224"/>
      <c r="P21" s="225"/>
      <c r="Q21" s="8">
        <f>COUNTA(V21:CC21)</f>
        <v>0</v>
      </c>
      <c r="R21" s="222"/>
      <c r="T21" s="200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6" t="s">
        <v>24</v>
      </c>
      <c r="C22" s="196"/>
      <c r="D22" s="196"/>
      <c r="F22" s="42" t="s">
        <v>48</v>
      </c>
      <c r="G22" s="45">
        <f>SUM(G18:G21)</f>
        <v>15</v>
      </c>
      <c r="H22" s="48">
        <f>SUM(H18:H21)</f>
        <v>1</v>
      </c>
      <c r="I22" s="25"/>
      <c r="J22" s="25"/>
      <c r="K22" s="25"/>
      <c r="M22" s="226"/>
      <c r="N22" s="227"/>
      <c r="O22" s="227"/>
      <c r="P22" s="227"/>
      <c r="Q22" s="227"/>
      <c r="R22" s="228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200">
        <v>3</v>
      </c>
      <c r="N23" s="223" t="s">
        <v>22</v>
      </c>
      <c r="O23" s="224"/>
      <c r="P23" s="225"/>
      <c r="Q23" s="8">
        <f>COUNTA(V23:CC23)</f>
        <v>10</v>
      </c>
      <c r="R23" s="221">
        <f>SUM(Q23:Q24)</f>
        <v>15</v>
      </c>
      <c r="T23" s="200">
        <v>3</v>
      </c>
      <c r="U23" s="17" t="s">
        <v>22</v>
      </c>
      <c r="V23" s="8" t="s">
        <v>156</v>
      </c>
      <c r="W23" s="8"/>
      <c r="X23" s="8" t="s">
        <v>156</v>
      </c>
      <c r="Y23" s="8" t="s">
        <v>156</v>
      </c>
      <c r="Z23" s="8" t="s">
        <v>156</v>
      </c>
      <c r="AA23" s="8" t="s">
        <v>156</v>
      </c>
      <c r="AB23" s="8" t="s">
        <v>156</v>
      </c>
      <c r="AC23" s="8"/>
      <c r="AD23" s="8"/>
      <c r="AE23" s="8" t="s">
        <v>156</v>
      </c>
      <c r="AF23" s="8" t="s">
        <v>156</v>
      </c>
      <c r="AG23" s="8"/>
      <c r="AH23" s="8"/>
      <c r="AI23" s="8" t="s">
        <v>156</v>
      </c>
      <c r="AJ23" s="8" t="s">
        <v>156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10</v>
      </c>
      <c r="D24" s="24">
        <f>Q23/$R$23</f>
        <v>0.66666666666666663</v>
      </c>
      <c r="M24" s="200"/>
      <c r="N24" s="223" t="s">
        <v>23</v>
      </c>
      <c r="O24" s="224"/>
      <c r="P24" s="225"/>
      <c r="Q24" s="8">
        <f>COUNTA(V24:CC24)</f>
        <v>5</v>
      </c>
      <c r="R24" s="222"/>
      <c r="T24" s="200"/>
      <c r="U24" s="17" t="s">
        <v>64</v>
      </c>
      <c r="V24" s="8"/>
      <c r="W24" s="8" t="s">
        <v>156</v>
      </c>
      <c r="X24" s="8"/>
      <c r="Y24" s="8"/>
      <c r="Z24" s="8"/>
      <c r="AA24" s="8"/>
      <c r="AB24" s="8"/>
      <c r="AC24" s="8" t="s">
        <v>156</v>
      </c>
      <c r="AD24" s="8" t="s">
        <v>156</v>
      </c>
      <c r="AE24" s="8"/>
      <c r="AF24" s="8"/>
      <c r="AG24" s="8" t="s">
        <v>156</v>
      </c>
      <c r="AH24" s="8" t="s">
        <v>156</v>
      </c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5</v>
      </c>
      <c r="D25" s="24">
        <f>Q24/$R$23</f>
        <v>0.33333333333333331</v>
      </c>
      <c r="F25" s="38" t="s">
        <v>25</v>
      </c>
      <c r="G25" s="38"/>
      <c r="H25" s="38"/>
      <c r="I25" s="13"/>
      <c r="M25" s="226"/>
      <c r="N25" s="227"/>
      <c r="O25" s="227"/>
      <c r="P25" s="227"/>
      <c r="Q25" s="227"/>
      <c r="R25" s="228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200">
        <v>4</v>
      </c>
      <c r="N26" s="230" t="s">
        <v>26</v>
      </c>
      <c r="O26" s="230"/>
      <c r="P26" s="230"/>
      <c r="Q26" s="8">
        <f t="shared" ref="Q26:Q34" si="0">COUNTA(V26:CC26)</f>
        <v>0</v>
      </c>
      <c r="R26" s="221">
        <f>SUM(Q26:Q30)</f>
        <v>15</v>
      </c>
      <c r="T26" s="20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200"/>
      <c r="N27" s="230" t="s">
        <v>27</v>
      </c>
      <c r="O27" s="230"/>
      <c r="P27" s="230"/>
      <c r="Q27" s="8">
        <f t="shared" si="0"/>
        <v>7</v>
      </c>
      <c r="R27" s="229"/>
      <c r="T27" s="200"/>
      <c r="U27" s="20" t="s">
        <v>27</v>
      </c>
      <c r="V27" s="8"/>
      <c r="W27" s="8" t="s">
        <v>156</v>
      </c>
      <c r="X27" s="8"/>
      <c r="Y27" s="8"/>
      <c r="Z27" s="8"/>
      <c r="AA27" s="8" t="s">
        <v>156</v>
      </c>
      <c r="AB27" s="8"/>
      <c r="AC27" s="8" t="s">
        <v>156</v>
      </c>
      <c r="AD27" s="8" t="s">
        <v>156</v>
      </c>
      <c r="AE27" s="8"/>
      <c r="AF27" s="8" t="s">
        <v>156</v>
      </c>
      <c r="AG27" s="8" t="s">
        <v>156</v>
      </c>
      <c r="AH27" s="8" t="s">
        <v>156</v>
      </c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7</v>
      </c>
      <c r="H28" s="24">
        <f>Q27/$R$26</f>
        <v>0.46666666666666667</v>
      </c>
      <c r="I28" s="25"/>
      <c r="J28" s="25"/>
      <c r="K28" s="25"/>
      <c r="M28" s="200"/>
      <c r="N28" s="230" t="s">
        <v>28</v>
      </c>
      <c r="O28" s="230"/>
      <c r="P28" s="230"/>
      <c r="Q28" s="8">
        <f t="shared" si="0"/>
        <v>6</v>
      </c>
      <c r="R28" s="229"/>
      <c r="T28" s="200"/>
      <c r="U28" s="20" t="s">
        <v>28</v>
      </c>
      <c r="V28" s="8" t="s">
        <v>156</v>
      </c>
      <c r="W28" s="8"/>
      <c r="X28" s="8"/>
      <c r="Y28" s="8" t="s">
        <v>156</v>
      </c>
      <c r="Z28" s="8"/>
      <c r="AA28" s="8"/>
      <c r="AB28" s="8" t="s">
        <v>156</v>
      </c>
      <c r="AC28" s="8"/>
      <c r="AD28" s="8"/>
      <c r="AE28" s="8" t="s">
        <v>156</v>
      </c>
      <c r="AF28" s="8"/>
      <c r="AG28" s="8"/>
      <c r="AH28" s="8"/>
      <c r="AI28" s="8" t="s">
        <v>156</v>
      </c>
      <c r="AJ28" s="8" t="s">
        <v>156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6</v>
      </c>
      <c r="H29" s="24">
        <f>Q28/$R$26</f>
        <v>0.4</v>
      </c>
      <c r="I29" s="25"/>
      <c r="J29" s="25"/>
      <c r="K29" s="25"/>
      <c r="M29" s="200"/>
      <c r="N29" s="230" t="s">
        <v>29</v>
      </c>
      <c r="O29" s="230"/>
      <c r="P29" s="230"/>
      <c r="Q29" s="8">
        <f t="shared" si="0"/>
        <v>2</v>
      </c>
      <c r="R29" s="229"/>
      <c r="T29" s="200"/>
      <c r="U29" s="20" t="s">
        <v>29</v>
      </c>
      <c r="V29" s="8"/>
      <c r="W29" s="8"/>
      <c r="X29" s="8" t="s">
        <v>156</v>
      </c>
      <c r="Y29" s="8"/>
      <c r="Z29" s="8" t="s">
        <v>156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13</v>
      </c>
      <c r="D30" s="24">
        <f>Q31/$R$31</f>
        <v>0.8666666666666667</v>
      </c>
      <c r="F30" s="20" t="s">
        <v>29</v>
      </c>
      <c r="G30" s="39">
        <f>Q29</f>
        <v>2</v>
      </c>
      <c r="H30" s="24">
        <f>Q29/$R$26</f>
        <v>0.13333333333333333</v>
      </c>
      <c r="I30" s="25"/>
      <c r="J30" s="25"/>
      <c r="K30" s="25"/>
      <c r="M30" s="200"/>
      <c r="N30" s="230" t="s">
        <v>30</v>
      </c>
      <c r="O30" s="230"/>
      <c r="P30" s="230"/>
      <c r="Q30" s="8">
        <f t="shared" si="0"/>
        <v>0</v>
      </c>
      <c r="R30" s="222"/>
      <c r="T30" s="20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2</v>
      </c>
      <c r="D31" s="24">
        <f>Q32/$R$31</f>
        <v>0.13333333333333333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200">
        <v>5</v>
      </c>
      <c r="N31" s="223" t="s">
        <v>32</v>
      </c>
      <c r="O31" s="224"/>
      <c r="P31" s="225"/>
      <c r="Q31" s="8">
        <f t="shared" si="0"/>
        <v>13</v>
      </c>
      <c r="R31" s="221">
        <f>SUM(Q31:Q34)</f>
        <v>15</v>
      </c>
      <c r="T31" s="200">
        <v>5</v>
      </c>
      <c r="U31" s="20" t="s">
        <v>65</v>
      </c>
      <c r="V31" s="8" t="s">
        <v>156</v>
      </c>
      <c r="W31" s="8" t="s">
        <v>156</v>
      </c>
      <c r="X31" s="8" t="s">
        <v>156</v>
      </c>
      <c r="Y31" s="8" t="s">
        <v>156</v>
      </c>
      <c r="Z31" s="8" t="s">
        <v>156</v>
      </c>
      <c r="AA31" s="8"/>
      <c r="AB31" s="8" t="s">
        <v>156</v>
      </c>
      <c r="AC31" s="8" t="s">
        <v>156</v>
      </c>
      <c r="AD31" s="8" t="s">
        <v>156</v>
      </c>
      <c r="AE31" s="8" t="s">
        <v>156</v>
      </c>
      <c r="AF31" s="8" t="s">
        <v>156</v>
      </c>
      <c r="AG31" s="8"/>
      <c r="AH31" s="8" t="s">
        <v>156</v>
      </c>
      <c r="AI31" s="8" t="s">
        <v>156</v>
      </c>
      <c r="AJ31" s="8" t="s">
        <v>156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15</v>
      </c>
      <c r="H32" s="48">
        <f>SUM(H27:H31)</f>
        <v>1</v>
      </c>
      <c r="I32" s="19"/>
      <c r="J32" s="19"/>
      <c r="K32" s="19"/>
      <c r="M32" s="200"/>
      <c r="N32" s="223" t="s">
        <v>35</v>
      </c>
      <c r="O32" s="224" t="s">
        <v>35</v>
      </c>
      <c r="P32" s="225" t="s">
        <v>35</v>
      </c>
      <c r="Q32" s="8">
        <f t="shared" si="0"/>
        <v>2</v>
      </c>
      <c r="R32" s="229"/>
      <c r="T32" s="200"/>
      <c r="U32" s="22" t="s">
        <v>66</v>
      </c>
      <c r="V32" s="8"/>
      <c r="W32" s="8"/>
      <c r="X32" s="8"/>
      <c r="Y32" s="8"/>
      <c r="Z32" s="8"/>
      <c r="AA32" s="8" t="s">
        <v>156</v>
      </c>
      <c r="AB32" s="8"/>
      <c r="AC32" s="8"/>
      <c r="AD32" s="8"/>
      <c r="AE32" s="8"/>
      <c r="AF32" s="8"/>
      <c r="AG32" s="8" t="s">
        <v>156</v>
      </c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200"/>
      <c r="N33" s="223" t="s">
        <v>33</v>
      </c>
      <c r="O33" s="224" t="s">
        <v>33</v>
      </c>
      <c r="P33" s="225" t="s">
        <v>33</v>
      </c>
      <c r="Q33" s="8">
        <f t="shared" si="0"/>
        <v>0</v>
      </c>
      <c r="R33" s="229"/>
      <c r="T33" s="20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200"/>
      <c r="N34" s="223" t="s">
        <v>49</v>
      </c>
      <c r="O34" s="224" t="s">
        <v>34</v>
      </c>
      <c r="P34" s="225" t="s">
        <v>34</v>
      </c>
      <c r="Q34" s="8">
        <f t="shared" si="0"/>
        <v>0</v>
      </c>
      <c r="R34" s="222"/>
      <c r="T34" s="20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87" t="s">
        <v>116</v>
      </c>
      <c r="B37" s="187"/>
      <c r="C37" s="187"/>
      <c r="D37" s="187"/>
      <c r="E37" s="187"/>
      <c r="F37" s="180"/>
      <c r="G37" s="180"/>
      <c r="H37" s="180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87" t="s">
        <v>106</v>
      </c>
      <c r="B39" s="187"/>
      <c r="C39" s="187"/>
      <c r="D39" s="187"/>
      <c r="E39" s="187"/>
      <c r="F39" s="187"/>
      <c r="G39" s="187"/>
      <c r="H39" s="187"/>
      <c r="I39" s="148"/>
      <c r="J39" s="148"/>
      <c r="K39" s="148"/>
    </row>
    <row r="40" spans="1:81">
      <c r="A40" s="187" t="s">
        <v>117</v>
      </c>
      <c r="B40" s="187"/>
      <c r="C40" s="187"/>
      <c r="D40" s="187"/>
      <c r="E40" s="187"/>
      <c r="F40" s="187"/>
      <c r="G40" s="187"/>
      <c r="H40" s="187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189" t="s">
        <v>13</v>
      </c>
      <c r="B42" s="189"/>
      <c r="C42" s="189"/>
      <c r="D42" s="189"/>
      <c r="E42" s="189"/>
      <c r="F42" s="189"/>
      <c r="G42" s="190"/>
      <c r="H42" s="193">
        <f>H9</f>
        <v>15</v>
      </c>
      <c r="I42" s="193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1" t="s">
        <v>39</v>
      </c>
      <c r="B43" s="191"/>
      <c r="C43" s="191"/>
      <c r="D43" s="191"/>
      <c r="E43" s="191"/>
      <c r="F43" s="191"/>
      <c r="G43" s="192"/>
      <c r="H43" s="193" t="str">
        <f>H10</f>
        <v>16.12. - 30.12. 2017.</v>
      </c>
      <c r="I43" s="193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</row>
    <row r="45" spans="1:81">
      <c r="B45" s="179" t="s">
        <v>11</v>
      </c>
      <c r="C45" s="179"/>
      <c r="D45" s="180"/>
    </row>
    <row r="46" spans="1:81">
      <c r="B46" s="13"/>
      <c r="C46" s="13"/>
      <c r="D46" s="2"/>
      <c r="U46" s="34" t="s">
        <v>130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200" t="s">
        <v>0</v>
      </c>
      <c r="B47" s="181" t="s">
        <v>1</v>
      </c>
      <c r="C47" s="182"/>
      <c r="D47" s="182"/>
      <c r="E47" s="182"/>
      <c r="F47" s="182"/>
      <c r="G47" s="183"/>
      <c r="H47" s="194" t="s">
        <v>10</v>
      </c>
      <c r="I47" s="31"/>
      <c r="J47" s="195" t="s">
        <v>69</v>
      </c>
      <c r="K47" s="195"/>
      <c r="N47" s="233" t="s">
        <v>62</v>
      </c>
      <c r="O47" s="234"/>
      <c r="P47" s="234"/>
      <c r="Q47" s="234"/>
      <c r="R47" s="235"/>
      <c r="S47" s="231" t="s">
        <v>63</v>
      </c>
      <c r="V47" s="226" t="s">
        <v>60</v>
      </c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27"/>
      <c r="BF47" s="227"/>
      <c r="BG47" s="227"/>
      <c r="BH47" s="227"/>
      <c r="BI47" s="227"/>
      <c r="BJ47" s="227"/>
      <c r="BK47" s="227"/>
      <c r="BL47" s="227"/>
      <c r="BM47" s="227"/>
      <c r="BN47" s="227"/>
      <c r="BO47" s="227"/>
      <c r="BP47" s="227"/>
      <c r="BQ47" s="227"/>
      <c r="BR47" s="227"/>
      <c r="BS47" s="227"/>
      <c r="BT47" s="227"/>
      <c r="BU47" s="227"/>
      <c r="BV47" s="227"/>
      <c r="BW47" s="227"/>
      <c r="BX47" s="227"/>
      <c r="BY47" s="227"/>
      <c r="BZ47" s="227"/>
      <c r="CA47" s="227"/>
      <c r="CB47" s="227"/>
      <c r="CC47" s="228"/>
    </row>
    <row r="48" spans="1:81" ht="24.75" customHeight="1">
      <c r="A48" s="200"/>
      <c r="B48" s="184"/>
      <c r="C48" s="185"/>
      <c r="D48" s="185"/>
      <c r="E48" s="185"/>
      <c r="F48" s="185"/>
      <c r="G48" s="186"/>
      <c r="H48" s="194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32"/>
      <c r="T48" s="6"/>
      <c r="U48" s="169" t="s">
        <v>61</v>
      </c>
      <c r="V48" s="170">
        <v>1</v>
      </c>
      <c r="W48" s="170">
        <v>2</v>
      </c>
      <c r="X48" s="170">
        <v>3</v>
      </c>
      <c r="Y48" s="170">
        <v>4</v>
      </c>
      <c r="Z48" s="170">
        <v>5</v>
      </c>
      <c r="AA48" s="170">
        <v>6</v>
      </c>
      <c r="AB48" s="170">
        <v>7</v>
      </c>
      <c r="AC48" s="170">
        <v>8</v>
      </c>
      <c r="AD48" s="170">
        <v>9</v>
      </c>
      <c r="AE48" s="170">
        <v>10</v>
      </c>
      <c r="AF48" s="170">
        <v>11</v>
      </c>
      <c r="AG48" s="170">
        <v>12</v>
      </c>
      <c r="AH48" s="170">
        <v>13</v>
      </c>
      <c r="AI48" s="170">
        <v>14</v>
      </c>
      <c r="AJ48" s="170">
        <v>15</v>
      </c>
      <c r="AK48" s="170">
        <v>16</v>
      </c>
      <c r="AL48" s="170">
        <v>17</v>
      </c>
      <c r="AM48" s="170">
        <v>18</v>
      </c>
      <c r="AN48" s="170">
        <v>19</v>
      </c>
      <c r="AO48" s="170">
        <v>20</v>
      </c>
      <c r="AP48" s="170">
        <v>21</v>
      </c>
      <c r="AQ48" s="170">
        <v>22</v>
      </c>
      <c r="AR48" s="170">
        <v>23</v>
      </c>
      <c r="AS48" s="170">
        <v>24</v>
      </c>
      <c r="AT48" s="170">
        <v>25</v>
      </c>
      <c r="AU48" s="170">
        <v>26</v>
      </c>
      <c r="AV48" s="170">
        <v>27</v>
      </c>
      <c r="AW48" s="170">
        <v>28</v>
      </c>
      <c r="AX48" s="170">
        <v>29</v>
      </c>
      <c r="AY48" s="170">
        <v>30</v>
      </c>
      <c r="AZ48" s="170">
        <v>31</v>
      </c>
      <c r="BA48" s="170">
        <v>32</v>
      </c>
      <c r="BB48" s="170">
        <v>33</v>
      </c>
      <c r="BC48" s="170">
        <v>34</v>
      </c>
      <c r="BD48" s="170">
        <v>35</v>
      </c>
      <c r="BE48" s="170">
        <v>36</v>
      </c>
      <c r="BF48" s="170">
        <v>37</v>
      </c>
      <c r="BG48" s="170">
        <v>38</v>
      </c>
      <c r="BH48" s="170">
        <v>39</v>
      </c>
      <c r="BI48" s="170">
        <v>40</v>
      </c>
      <c r="BJ48" s="170">
        <v>41</v>
      </c>
      <c r="BK48" s="170">
        <v>42</v>
      </c>
      <c r="BL48" s="170">
        <v>43</v>
      </c>
      <c r="BM48" s="170">
        <v>44</v>
      </c>
      <c r="BN48" s="170">
        <v>45</v>
      </c>
      <c r="BO48" s="170">
        <v>46</v>
      </c>
      <c r="BP48" s="170">
        <v>47</v>
      </c>
      <c r="BQ48" s="170">
        <v>48</v>
      </c>
      <c r="BR48" s="170">
        <v>49</v>
      </c>
      <c r="BS48" s="170">
        <v>50</v>
      </c>
      <c r="BT48" s="170">
        <v>51</v>
      </c>
      <c r="BU48" s="170">
        <v>52</v>
      </c>
      <c r="BV48" s="170">
        <v>53</v>
      </c>
      <c r="BW48" s="170">
        <v>54</v>
      </c>
      <c r="BX48" s="170">
        <v>55</v>
      </c>
      <c r="BY48" s="170">
        <v>56</v>
      </c>
      <c r="BZ48" s="170">
        <v>57</v>
      </c>
      <c r="CA48" s="170">
        <v>58</v>
      </c>
      <c r="CB48" s="170">
        <v>59</v>
      </c>
      <c r="CC48" s="170">
        <v>60</v>
      </c>
    </row>
    <row r="49" spans="1:81" ht="12.75" customHeight="1">
      <c r="A49" s="12">
        <v>1</v>
      </c>
      <c r="B49" s="173" t="s">
        <v>2</v>
      </c>
      <c r="C49" s="174"/>
      <c r="D49" s="174"/>
      <c r="E49" s="174"/>
      <c r="F49" s="174"/>
      <c r="G49" s="175"/>
      <c r="H49" s="30">
        <f>(N49*$N$48+O49*$O$48+P49*$P$48+Q49*$Q$48+R49*$R$48)/S49</f>
        <v>4.0666666666666664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1</v>
      </c>
      <c r="P49" s="12">
        <f>COUNTIF($V$49:$CC$49,P48)</f>
        <v>4</v>
      </c>
      <c r="Q49" s="12">
        <f>COUNTIF($V$49:$CC$49,Q48)</f>
        <v>3</v>
      </c>
      <c r="R49" s="12">
        <f>COUNTIF($V$49:$CC$49,R48)</f>
        <v>7</v>
      </c>
      <c r="S49" s="12">
        <f>SUM(N49:R49)</f>
        <v>15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4</v>
      </c>
      <c r="AB49" s="8">
        <v>4</v>
      </c>
      <c r="AC49" s="8">
        <v>4</v>
      </c>
      <c r="AD49" s="8">
        <v>3</v>
      </c>
      <c r="AE49" s="8">
        <v>3</v>
      </c>
      <c r="AF49" s="8">
        <v>3</v>
      </c>
      <c r="AG49" s="8">
        <v>5</v>
      </c>
      <c r="AH49" s="8">
        <v>5</v>
      </c>
      <c r="AI49" s="8">
        <v>2</v>
      </c>
      <c r="AJ49" s="8">
        <v>3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3" t="s">
        <v>3</v>
      </c>
      <c r="C50" s="174"/>
      <c r="D50" s="174"/>
      <c r="E50" s="174"/>
      <c r="F50" s="174"/>
      <c r="G50" s="175"/>
      <c r="H50" s="30">
        <f t="shared" ref="H50:H57" si="1">(N50*$N$48+O50*$O$48+P50*$P$48+Q50*$Q$48+R50*$R$48)/S50</f>
        <v>3.9333333333333331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2</v>
      </c>
      <c r="P50" s="12">
        <f>COUNTIF($V$50:$CC$50,P48)</f>
        <v>4</v>
      </c>
      <c r="Q50" s="12">
        <f>COUNTIF($V$50:$CC$50,Q48)</f>
        <v>2</v>
      </c>
      <c r="R50" s="12">
        <f>COUNTIF($V$50:$CC$50,R48)</f>
        <v>7</v>
      </c>
      <c r="S50" s="12">
        <f t="shared" ref="S50:S57" si="4">SUM(N50:R50)</f>
        <v>15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4</v>
      </c>
      <c r="AB50" s="8">
        <v>4</v>
      </c>
      <c r="AC50" s="8">
        <v>3</v>
      </c>
      <c r="AD50" s="8">
        <v>2</v>
      </c>
      <c r="AE50" s="8">
        <v>3</v>
      </c>
      <c r="AF50" s="8">
        <v>3</v>
      </c>
      <c r="AG50" s="8">
        <v>5</v>
      </c>
      <c r="AH50" s="8">
        <v>5</v>
      </c>
      <c r="AI50" s="8">
        <v>2</v>
      </c>
      <c r="AJ50" s="8">
        <v>3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3" t="s">
        <v>4</v>
      </c>
      <c r="C51" s="174"/>
      <c r="D51" s="174"/>
      <c r="E51" s="174"/>
      <c r="F51" s="174"/>
      <c r="G51" s="175"/>
      <c r="H51" s="30">
        <f t="shared" si="1"/>
        <v>4.1333333333333337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3</v>
      </c>
      <c r="Q51" s="12">
        <f>COUNTIF($V$51:$CC$51,Q48)</f>
        <v>4</v>
      </c>
      <c r="R51" s="12">
        <f>COUNTIF($V$51:$CC$51,R48)</f>
        <v>7</v>
      </c>
      <c r="S51" s="12">
        <f t="shared" si="4"/>
        <v>15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4</v>
      </c>
      <c r="AB51" s="8">
        <v>4</v>
      </c>
      <c r="AC51" s="8">
        <v>4</v>
      </c>
      <c r="AD51" s="8">
        <v>3</v>
      </c>
      <c r="AE51" s="8">
        <v>3</v>
      </c>
      <c r="AF51" s="8">
        <v>4</v>
      </c>
      <c r="AG51" s="8">
        <v>5</v>
      </c>
      <c r="AH51" s="8">
        <v>5</v>
      </c>
      <c r="AI51" s="8">
        <v>2</v>
      </c>
      <c r="AJ51" s="8">
        <v>3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3" t="s">
        <v>5</v>
      </c>
      <c r="C52" s="174"/>
      <c r="D52" s="174"/>
      <c r="E52" s="174"/>
      <c r="F52" s="174"/>
      <c r="G52" s="175"/>
      <c r="H52" s="30">
        <f t="shared" si="1"/>
        <v>4.2666666666666666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2</v>
      </c>
      <c r="Q52" s="12">
        <f>COUNTIF($V$52:$CC$52,Q48)</f>
        <v>4</v>
      </c>
      <c r="R52" s="12">
        <f>COUNTIF($V$52:$CC$52,R48)</f>
        <v>8</v>
      </c>
      <c r="S52" s="12">
        <f t="shared" si="4"/>
        <v>15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4</v>
      </c>
      <c r="AB52" s="8">
        <v>5</v>
      </c>
      <c r="AC52" s="8">
        <v>4</v>
      </c>
      <c r="AD52" s="8">
        <v>3</v>
      </c>
      <c r="AE52" s="8">
        <v>3</v>
      </c>
      <c r="AF52" s="8">
        <v>4</v>
      </c>
      <c r="AG52" s="8">
        <v>5</v>
      </c>
      <c r="AH52" s="8">
        <v>5</v>
      </c>
      <c r="AI52" s="8">
        <v>2</v>
      </c>
      <c r="AJ52" s="8">
        <v>4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3" t="s">
        <v>6</v>
      </c>
      <c r="C53" s="174"/>
      <c r="D53" s="174"/>
      <c r="E53" s="174"/>
      <c r="F53" s="174"/>
      <c r="G53" s="175"/>
      <c r="H53" s="30">
        <f t="shared" si="1"/>
        <v>4.2666666666666666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1</v>
      </c>
      <c r="P53" s="12">
        <f>COUNTIF($V$53:$CC$53,P48)</f>
        <v>2</v>
      </c>
      <c r="Q53" s="12">
        <f>COUNTIF($V$53:$CC$53,Q48)</f>
        <v>4</v>
      </c>
      <c r="R53" s="12">
        <f>COUNTIF($V$53:$CC$53,R48)</f>
        <v>8</v>
      </c>
      <c r="S53" s="12">
        <f t="shared" si="4"/>
        <v>15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4</v>
      </c>
      <c r="AB53" s="8">
        <v>5</v>
      </c>
      <c r="AC53" s="8">
        <v>4</v>
      </c>
      <c r="AD53" s="8">
        <v>3</v>
      </c>
      <c r="AE53" s="8">
        <v>3</v>
      </c>
      <c r="AF53" s="8">
        <v>4</v>
      </c>
      <c r="AG53" s="8">
        <v>5</v>
      </c>
      <c r="AH53" s="8">
        <v>5</v>
      </c>
      <c r="AI53" s="8">
        <v>2</v>
      </c>
      <c r="AJ53" s="8">
        <v>4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3" t="s">
        <v>7</v>
      </c>
      <c r="C54" s="174"/>
      <c r="D54" s="174"/>
      <c r="E54" s="174"/>
      <c r="F54" s="174"/>
      <c r="G54" s="175"/>
      <c r="H54" s="30">
        <f t="shared" si="1"/>
        <v>4.2666666666666666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2</v>
      </c>
      <c r="Q54" s="12">
        <f>COUNTIF($V$54:$CC$54,Q48)</f>
        <v>4</v>
      </c>
      <c r="R54" s="12">
        <f>COUNTIF($V$54:$CC$54,R48)</f>
        <v>8</v>
      </c>
      <c r="S54" s="12">
        <f t="shared" si="4"/>
        <v>15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4</v>
      </c>
      <c r="AB54" s="8">
        <v>5</v>
      </c>
      <c r="AC54" s="8">
        <v>4</v>
      </c>
      <c r="AD54" s="8">
        <v>3</v>
      </c>
      <c r="AE54" s="8">
        <v>3</v>
      </c>
      <c r="AF54" s="8">
        <v>4</v>
      </c>
      <c r="AG54" s="8">
        <v>5</v>
      </c>
      <c r="AH54" s="8">
        <v>5</v>
      </c>
      <c r="AI54" s="8">
        <v>2</v>
      </c>
      <c r="AJ54" s="8">
        <v>4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3" t="s">
        <v>8</v>
      </c>
      <c r="C55" s="174"/>
      <c r="D55" s="174"/>
      <c r="E55" s="174"/>
      <c r="F55" s="174"/>
      <c r="G55" s="175"/>
      <c r="H55" s="30">
        <f t="shared" si="1"/>
        <v>4.2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3</v>
      </c>
      <c r="Q55" s="12">
        <f>COUNTIF($V$55:$CC$55,Q48)</f>
        <v>3</v>
      </c>
      <c r="R55" s="12">
        <f>COUNTIF($V$55:$CC$55,R48)</f>
        <v>8</v>
      </c>
      <c r="S55" s="12">
        <f t="shared" si="4"/>
        <v>15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4</v>
      </c>
      <c r="AB55" s="8">
        <v>5</v>
      </c>
      <c r="AC55" s="8">
        <v>4</v>
      </c>
      <c r="AD55" s="8">
        <v>3</v>
      </c>
      <c r="AE55" s="8">
        <v>3</v>
      </c>
      <c r="AF55" s="8">
        <v>3</v>
      </c>
      <c r="AG55" s="8">
        <v>5</v>
      </c>
      <c r="AH55" s="8">
        <v>5</v>
      </c>
      <c r="AI55" s="8">
        <v>2</v>
      </c>
      <c r="AJ55" s="8">
        <v>4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3" t="s">
        <v>9</v>
      </c>
      <c r="C56" s="174"/>
      <c r="D56" s="174"/>
      <c r="E56" s="174"/>
      <c r="F56" s="174"/>
      <c r="G56" s="175"/>
      <c r="H56" s="30">
        <f t="shared" si="1"/>
        <v>4.1333333333333337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4</v>
      </c>
      <c r="Q56" s="12">
        <f>COUNTIF($V$56:$CC$56,Q48)</f>
        <v>2</v>
      </c>
      <c r="R56" s="12">
        <f>COUNTIF($V$56:$CC$56,R48)</f>
        <v>8</v>
      </c>
      <c r="S56" s="12">
        <f t="shared" si="4"/>
        <v>15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4</v>
      </c>
      <c r="AB56" s="8">
        <v>5</v>
      </c>
      <c r="AC56" s="8">
        <v>4</v>
      </c>
      <c r="AD56" s="8">
        <v>3</v>
      </c>
      <c r="AE56" s="8">
        <v>3</v>
      </c>
      <c r="AF56" s="8">
        <v>3</v>
      </c>
      <c r="AG56" s="8">
        <v>5</v>
      </c>
      <c r="AH56" s="8">
        <v>5</v>
      </c>
      <c r="AI56" s="8">
        <v>2</v>
      </c>
      <c r="AJ56" s="8">
        <v>3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3" t="s">
        <v>43</v>
      </c>
      <c r="C57" s="174"/>
      <c r="D57" s="174"/>
      <c r="E57" s="174"/>
      <c r="F57" s="174"/>
      <c r="G57" s="175"/>
      <c r="H57" s="30">
        <f t="shared" si="1"/>
        <v>4.0666666666666664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2</v>
      </c>
      <c r="P57" s="12">
        <f>COUNTIF($V$57:$CC$57,P48)</f>
        <v>3</v>
      </c>
      <c r="Q57" s="12">
        <f>COUNTIF($V$57:$CC$57,Q48)</f>
        <v>2</v>
      </c>
      <c r="R57" s="12">
        <f>COUNTIF($V$57:$CC$57,R48)</f>
        <v>8</v>
      </c>
      <c r="S57" s="12">
        <f t="shared" si="4"/>
        <v>15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4</v>
      </c>
      <c r="AB57" s="8">
        <v>5</v>
      </c>
      <c r="AC57" s="8">
        <v>4</v>
      </c>
      <c r="AD57" s="8">
        <v>3</v>
      </c>
      <c r="AE57" s="8">
        <v>3</v>
      </c>
      <c r="AF57" s="8">
        <v>3</v>
      </c>
      <c r="AG57" s="8">
        <v>5</v>
      </c>
      <c r="AH57" s="8">
        <v>5</v>
      </c>
      <c r="AI57" s="8">
        <v>2</v>
      </c>
      <c r="AJ57" s="8">
        <v>2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6" t="s">
        <v>12</v>
      </c>
      <c r="B58" s="177"/>
      <c r="C58" s="177"/>
      <c r="D58" s="177"/>
      <c r="E58" s="177"/>
      <c r="F58" s="177"/>
      <c r="G58" s="178"/>
      <c r="H58" s="56">
        <f>AVERAGE(H49:H57)</f>
        <v>4.1481481481481479</v>
      </c>
      <c r="I58" s="49"/>
      <c r="J58" s="172" t="s">
        <v>68</v>
      </c>
      <c r="K58" s="172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93</v>
      </c>
      <c r="D62" t="s">
        <v>152</v>
      </c>
    </row>
  </sheetData>
  <mergeCells count="74">
    <mergeCell ref="B52:G52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M31:M34"/>
    <mergeCell ref="A37:H37"/>
    <mergeCell ref="A39:H39"/>
    <mergeCell ref="A40:H40"/>
    <mergeCell ref="A42:G42"/>
    <mergeCell ref="H42:I42"/>
    <mergeCell ref="A43:G43"/>
    <mergeCell ref="H43:I43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C150"/>
  <sheetViews>
    <sheetView topLeftCell="B34" workbookViewId="0">
      <selection activeCell="Y32" sqref="Y3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4" spans="1:81">
      <c r="A4" s="187" t="s">
        <v>138</v>
      </c>
      <c r="B4" s="187"/>
      <c r="C4" s="187"/>
      <c r="D4" s="187"/>
      <c r="E4" s="187"/>
      <c r="F4" s="180"/>
      <c r="G4" s="180"/>
      <c r="H4" s="180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1:81">
      <c r="A6" s="187" t="s">
        <v>106</v>
      </c>
      <c r="B6" s="187"/>
      <c r="C6" s="187"/>
      <c r="D6" s="187"/>
      <c r="E6" s="187"/>
      <c r="F6" s="187"/>
      <c r="G6" s="187"/>
      <c r="H6" s="187"/>
      <c r="I6" s="82"/>
      <c r="J6" s="82"/>
      <c r="K6" s="82"/>
    </row>
    <row r="7" spans="1:81">
      <c r="A7" s="187" t="s">
        <v>118</v>
      </c>
      <c r="B7" s="187"/>
      <c r="C7" s="187"/>
      <c r="D7" s="187"/>
      <c r="E7" s="187"/>
      <c r="F7" s="187"/>
      <c r="G7" s="187"/>
      <c r="H7" s="187"/>
      <c r="I7" s="82"/>
    </row>
    <row r="8" spans="1:81">
      <c r="A8" s="82"/>
      <c r="B8" s="76"/>
      <c r="C8" s="76"/>
      <c r="D8" s="76"/>
      <c r="E8" s="76"/>
      <c r="F8" s="76"/>
      <c r="G8" s="76"/>
    </row>
    <row r="9" spans="1:81">
      <c r="A9" s="236" t="s">
        <v>37</v>
      </c>
      <c r="B9" s="189"/>
      <c r="C9" s="189"/>
      <c r="D9" s="189"/>
      <c r="E9" s="189"/>
      <c r="F9" s="189"/>
      <c r="G9" s="190"/>
      <c r="H9" s="193">
        <v>4</v>
      </c>
      <c r="I9" s="193"/>
      <c r="J9" s="72"/>
      <c r="K9" s="72"/>
      <c r="L9" s="72"/>
      <c r="M9" s="72"/>
      <c r="N9" s="72"/>
      <c r="O9" s="72"/>
      <c r="P9" s="72"/>
      <c r="Q9" s="72"/>
      <c r="R9" s="72"/>
      <c r="S9" s="72"/>
      <c r="T9" s="34" t="s">
        <v>44</v>
      </c>
    </row>
    <row r="10" spans="1:81">
      <c r="A10" s="191" t="s">
        <v>39</v>
      </c>
      <c r="B10" s="191"/>
      <c r="C10" s="191"/>
      <c r="D10" s="191"/>
      <c r="E10" s="191"/>
      <c r="F10" s="191"/>
      <c r="G10" s="192"/>
      <c r="H10" s="193" t="s">
        <v>155</v>
      </c>
      <c r="I10" s="19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V10" s="215" t="s">
        <v>16</v>
      </c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</row>
    <row r="11" spans="1:81">
      <c r="A11" s="73"/>
      <c r="B11" s="73"/>
      <c r="C11" s="73"/>
      <c r="D11" s="73"/>
      <c r="E11" s="73"/>
      <c r="F11" s="73"/>
      <c r="G11" s="74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</row>
    <row r="12" spans="1:81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>
      <c r="V13" s="216" t="s">
        <v>60</v>
      </c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6"/>
      <c r="BC13" s="216"/>
      <c r="BD13" s="216"/>
      <c r="BE13" s="216"/>
      <c r="BF13" s="216"/>
      <c r="BG13" s="216"/>
      <c r="BH13" s="216"/>
      <c r="BI13" s="216"/>
      <c r="BJ13" s="216"/>
      <c r="BK13" s="216"/>
      <c r="BL13" s="216"/>
      <c r="BM13" s="216"/>
      <c r="BN13" s="216"/>
      <c r="BO13" s="216"/>
      <c r="BP13" s="216"/>
      <c r="BQ13" s="216"/>
      <c r="BR13" s="216"/>
      <c r="BS13" s="216"/>
      <c r="BT13" s="216"/>
      <c r="BU13" s="216"/>
      <c r="BV13" s="216"/>
      <c r="BW13" s="216"/>
      <c r="BX13" s="216"/>
      <c r="BY13" s="216"/>
      <c r="BZ13" s="216"/>
      <c r="CA13" s="216"/>
      <c r="CB13" s="216"/>
      <c r="CC13" s="216"/>
    </row>
    <row r="14" spans="1:81">
      <c r="A14" s="197" t="s">
        <v>16</v>
      </c>
      <c r="B14" s="189"/>
      <c r="C14" s="189"/>
      <c r="D14" s="189"/>
      <c r="E14" s="189"/>
      <c r="F14" s="189"/>
      <c r="G14" s="189"/>
      <c r="H14" s="189"/>
      <c r="I14" s="70"/>
      <c r="J14" s="70"/>
      <c r="K14" s="70"/>
      <c r="N14" s="217" t="s">
        <v>45</v>
      </c>
      <c r="O14" s="193"/>
      <c r="P14" s="193"/>
      <c r="Q14" s="81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69"/>
      <c r="B15" s="70"/>
      <c r="C15" s="70"/>
      <c r="D15" s="70"/>
      <c r="E15" s="70"/>
      <c r="F15" s="70"/>
      <c r="G15" s="70"/>
      <c r="H15" s="70"/>
      <c r="I15" s="70"/>
      <c r="J15" s="70"/>
      <c r="K15" s="70"/>
      <c r="M15" s="200">
        <v>1</v>
      </c>
      <c r="N15" s="218" t="s">
        <v>14</v>
      </c>
      <c r="O15" s="219"/>
      <c r="P15" s="220"/>
      <c r="Q15" s="8">
        <f>COUNTA(V15:CC15)</f>
        <v>0</v>
      </c>
      <c r="R15" s="221">
        <f>SUM(Q15:Q16)</f>
        <v>4</v>
      </c>
      <c r="T15" s="20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5" t="s">
        <v>46</v>
      </c>
      <c r="C16" s="75"/>
      <c r="F16" s="198" t="s">
        <v>17</v>
      </c>
      <c r="G16" s="198"/>
      <c r="H16" s="199"/>
      <c r="I16" s="71"/>
      <c r="J16" s="71"/>
      <c r="K16" s="71"/>
      <c r="M16" s="200"/>
      <c r="N16" s="223" t="s">
        <v>15</v>
      </c>
      <c r="O16" s="224"/>
      <c r="P16" s="225"/>
      <c r="Q16" s="8">
        <f>COUNTA(V16:CC16)</f>
        <v>4</v>
      </c>
      <c r="R16" s="222"/>
      <c r="T16" s="200"/>
      <c r="U16" s="80" t="s">
        <v>15</v>
      </c>
      <c r="V16" s="8" t="s">
        <v>156</v>
      </c>
      <c r="W16" s="8" t="s">
        <v>156</v>
      </c>
      <c r="X16" s="8" t="s">
        <v>156</v>
      </c>
      <c r="Y16" s="8" t="s">
        <v>156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1" t="s">
        <v>42</v>
      </c>
      <c r="D17" s="81" t="s">
        <v>41</v>
      </c>
      <c r="F17" s="41" t="s">
        <v>47</v>
      </c>
      <c r="G17" s="81" t="s">
        <v>42</v>
      </c>
      <c r="H17" s="81" t="s">
        <v>41</v>
      </c>
      <c r="I17" s="71"/>
      <c r="J17" s="71"/>
      <c r="K17" s="71"/>
      <c r="M17" s="226"/>
      <c r="N17" s="227"/>
      <c r="O17" s="227"/>
      <c r="P17" s="227"/>
      <c r="Q17" s="227"/>
      <c r="R17" s="228"/>
      <c r="T17" s="77"/>
      <c r="U17" s="80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68">
        <f>Q15</f>
        <v>0</v>
      </c>
      <c r="D18" s="24">
        <f>Q15/$R$15</f>
        <v>0</v>
      </c>
      <c r="F18" s="80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200">
        <v>2</v>
      </c>
      <c r="N18" s="223" t="s">
        <v>18</v>
      </c>
      <c r="O18" s="224"/>
      <c r="P18" s="225"/>
      <c r="Q18" s="8">
        <f>COUNTA(V18:CC18)</f>
        <v>0</v>
      </c>
      <c r="R18" s="221">
        <f>SUM(Q18:Q21)</f>
        <v>4</v>
      </c>
      <c r="T18" s="200">
        <v>2</v>
      </c>
      <c r="U18" s="80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0" t="s">
        <v>15</v>
      </c>
      <c r="C19" s="68">
        <f>Q16</f>
        <v>4</v>
      </c>
      <c r="D19" s="24">
        <f>Q16/$R$15</f>
        <v>1</v>
      </c>
      <c r="F19" s="80" t="s">
        <v>19</v>
      </c>
      <c r="G19" s="39">
        <f>Q19</f>
        <v>4</v>
      </c>
      <c r="H19" s="24">
        <f>Q19/$R$18</f>
        <v>1</v>
      </c>
      <c r="I19" s="25"/>
      <c r="J19" s="25"/>
      <c r="K19" s="25"/>
      <c r="M19" s="200"/>
      <c r="N19" s="223" t="s">
        <v>19</v>
      </c>
      <c r="O19" s="224" t="s">
        <v>19</v>
      </c>
      <c r="P19" s="225" t="s">
        <v>19</v>
      </c>
      <c r="Q19" s="8">
        <f>COUNTA(V19:CC19)</f>
        <v>4</v>
      </c>
      <c r="R19" s="229"/>
      <c r="T19" s="200"/>
      <c r="U19" s="80" t="s">
        <v>19</v>
      </c>
      <c r="V19" s="8" t="s">
        <v>156</v>
      </c>
      <c r="W19" s="8" t="s">
        <v>156</v>
      </c>
      <c r="X19" s="8" t="s">
        <v>156</v>
      </c>
      <c r="Y19" s="8" t="s">
        <v>156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4</v>
      </c>
      <c r="D20" s="48">
        <f>SUM(D18:D19)</f>
        <v>1</v>
      </c>
      <c r="F20" s="80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200"/>
      <c r="N20" s="223" t="s">
        <v>20</v>
      </c>
      <c r="O20" s="224" t="s">
        <v>20</v>
      </c>
      <c r="P20" s="225" t="s">
        <v>20</v>
      </c>
      <c r="Q20" s="8">
        <f>COUNTA(V20:CC20)</f>
        <v>0</v>
      </c>
      <c r="R20" s="229"/>
      <c r="T20" s="200"/>
      <c r="U20" s="80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0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200"/>
      <c r="N21" s="223" t="s">
        <v>21</v>
      </c>
      <c r="O21" s="224"/>
      <c r="P21" s="225"/>
      <c r="Q21" s="8">
        <f>COUNTA(V21:CC21)</f>
        <v>0</v>
      </c>
      <c r="R21" s="222"/>
      <c r="T21" s="200"/>
      <c r="U21" s="80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6" t="s">
        <v>24</v>
      </c>
      <c r="C22" s="196"/>
      <c r="D22" s="196"/>
      <c r="F22" s="42" t="s">
        <v>48</v>
      </c>
      <c r="G22" s="45">
        <f>SUM(G18:G21)</f>
        <v>4</v>
      </c>
      <c r="H22" s="48">
        <f>SUM(H18:H21)</f>
        <v>1</v>
      </c>
      <c r="I22" s="25"/>
      <c r="J22" s="25"/>
      <c r="K22" s="25"/>
      <c r="M22" s="226"/>
      <c r="N22" s="227"/>
      <c r="O22" s="227"/>
      <c r="P22" s="227"/>
      <c r="Q22" s="227"/>
      <c r="R22" s="228"/>
      <c r="T22" s="77"/>
      <c r="U22" s="80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1" t="s">
        <v>42</v>
      </c>
      <c r="D23" s="81" t="s">
        <v>41</v>
      </c>
      <c r="M23" s="200">
        <v>3</v>
      </c>
      <c r="N23" s="223" t="s">
        <v>22</v>
      </c>
      <c r="O23" s="224"/>
      <c r="P23" s="225"/>
      <c r="Q23" s="8">
        <f>COUNTA(V23:CC23)</f>
        <v>2</v>
      </c>
      <c r="R23" s="221">
        <f>SUM(Q23:Q24)</f>
        <v>4</v>
      </c>
      <c r="T23" s="200">
        <v>3</v>
      </c>
      <c r="U23" s="80" t="s">
        <v>22</v>
      </c>
      <c r="V23" s="8" t="s">
        <v>156</v>
      </c>
      <c r="W23" s="8" t="s">
        <v>156</v>
      </c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0" t="s">
        <v>22</v>
      </c>
      <c r="C24" s="39">
        <f>Q23</f>
        <v>2</v>
      </c>
      <c r="D24" s="24">
        <f>Q23/$R$23</f>
        <v>0.5</v>
      </c>
      <c r="M24" s="200"/>
      <c r="N24" s="223" t="s">
        <v>23</v>
      </c>
      <c r="O24" s="224"/>
      <c r="P24" s="225"/>
      <c r="Q24" s="8">
        <f>COUNTA(V24:CC24)</f>
        <v>2</v>
      </c>
      <c r="R24" s="222"/>
      <c r="T24" s="200"/>
      <c r="U24" s="80" t="s">
        <v>64</v>
      </c>
      <c r="V24" s="8"/>
      <c r="W24" s="8"/>
      <c r="X24" s="8" t="s">
        <v>156</v>
      </c>
      <c r="Y24" s="8" t="s">
        <v>156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0" t="s">
        <v>23</v>
      </c>
      <c r="C25" s="39">
        <f>Q24</f>
        <v>2</v>
      </c>
      <c r="D25" s="24">
        <f>Q24/$R$23</f>
        <v>0.5</v>
      </c>
      <c r="F25" s="38" t="s">
        <v>25</v>
      </c>
      <c r="G25" s="38"/>
      <c r="H25" s="38"/>
      <c r="I25" s="75"/>
      <c r="M25" s="226"/>
      <c r="N25" s="227"/>
      <c r="O25" s="227"/>
      <c r="P25" s="227"/>
      <c r="Q25" s="227"/>
      <c r="R25" s="228"/>
      <c r="T25" s="77"/>
      <c r="U25" s="80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4</v>
      </c>
      <c r="D26" s="48">
        <f>SUM(D24:D25)</f>
        <v>1</v>
      </c>
      <c r="F26" s="41" t="s">
        <v>47</v>
      </c>
      <c r="G26" s="81" t="s">
        <v>42</v>
      </c>
      <c r="H26" s="81" t="s">
        <v>41</v>
      </c>
      <c r="J26" s="75"/>
      <c r="K26" s="75"/>
      <c r="M26" s="200">
        <v>4</v>
      </c>
      <c r="N26" s="230" t="s">
        <v>26</v>
      </c>
      <c r="O26" s="230"/>
      <c r="P26" s="230"/>
      <c r="Q26" s="8">
        <f t="shared" ref="Q26:Q34" si="0">COUNTA(V26:CC26)</f>
        <v>0</v>
      </c>
      <c r="R26" s="221">
        <f>SUM(Q26:Q30)</f>
        <v>4</v>
      </c>
      <c r="T26" s="20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200"/>
      <c r="N27" s="230" t="s">
        <v>27</v>
      </c>
      <c r="O27" s="230"/>
      <c r="P27" s="230"/>
      <c r="Q27" s="8">
        <f t="shared" si="0"/>
        <v>2</v>
      </c>
      <c r="R27" s="229"/>
      <c r="T27" s="200"/>
      <c r="U27" s="20" t="s">
        <v>27</v>
      </c>
      <c r="V27" s="8"/>
      <c r="W27" s="8"/>
      <c r="X27" s="8" t="s">
        <v>156</v>
      </c>
      <c r="Y27" s="8" t="s">
        <v>156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113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0.5</v>
      </c>
      <c r="I28" s="25"/>
      <c r="J28" s="25"/>
      <c r="K28" s="25"/>
      <c r="M28" s="200"/>
      <c r="N28" s="230" t="s">
        <v>28</v>
      </c>
      <c r="O28" s="230"/>
      <c r="P28" s="230"/>
      <c r="Q28" s="8">
        <f t="shared" si="0"/>
        <v>2</v>
      </c>
      <c r="R28" s="229"/>
      <c r="T28" s="200"/>
      <c r="U28" s="20" t="s">
        <v>28</v>
      </c>
      <c r="V28" s="8" t="s">
        <v>156</v>
      </c>
      <c r="W28" s="8" t="s">
        <v>156</v>
      </c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1" t="s">
        <v>42</v>
      </c>
      <c r="D29" s="81" t="s">
        <v>41</v>
      </c>
      <c r="E29" s="40"/>
      <c r="F29" s="20" t="s">
        <v>28</v>
      </c>
      <c r="G29" s="39">
        <f>Q28</f>
        <v>2</v>
      </c>
      <c r="H29" s="24">
        <f>Q28/$R$26</f>
        <v>0.5</v>
      </c>
      <c r="I29" s="25"/>
      <c r="J29" s="25"/>
      <c r="K29" s="25"/>
      <c r="M29" s="200"/>
      <c r="N29" s="230" t="s">
        <v>29</v>
      </c>
      <c r="O29" s="230"/>
      <c r="P29" s="230"/>
      <c r="Q29" s="8">
        <f t="shared" si="0"/>
        <v>0</v>
      </c>
      <c r="R29" s="229"/>
      <c r="T29" s="200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</v>
      </c>
      <c r="D30" s="24">
        <f>Q31/$R$31</f>
        <v>0.75</v>
      </c>
      <c r="F30" s="20" t="s">
        <v>29</v>
      </c>
      <c r="G30" s="39">
        <f>Q29</f>
        <v>0</v>
      </c>
      <c r="H30" s="24">
        <f>Q29/$R$26</f>
        <v>0</v>
      </c>
      <c r="I30" s="25"/>
      <c r="J30" s="25"/>
      <c r="K30" s="25"/>
      <c r="M30" s="200"/>
      <c r="N30" s="230" t="s">
        <v>30</v>
      </c>
      <c r="O30" s="230"/>
      <c r="P30" s="230"/>
      <c r="Q30" s="8">
        <f t="shared" si="0"/>
        <v>0</v>
      </c>
      <c r="R30" s="222"/>
      <c r="T30" s="20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0.25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200">
        <v>5</v>
      </c>
      <c r="N31" s="223" t="s">
        <v>32</v>
      </c>
      <c r="O31" s="224"/>
      <c r="P31" s="225"/>
      <c r="Q31" s="8">
        <f t="shared" si="0"/>
        <v>3</v>
      </c>
      <c r="R31" s="221">
        <f>SUM(Q31:Q34)</f>
        <v>4</v>
      </c>
      <c r="T31" s="200">
        <v>5</v>
      </c>
      <c r="U31" s="20" t="s">
        <v>65</v>
      </c>
      <c r="V31" s="8" t="s">
        <v>156</v>
      </c>
      <c r="W31" s="8" t="s">
        <v>156</v>
      </c>
      <c r="X31" s="8" t="s">
        <v>156</v>
      </c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4</v>
      </c>
      <c r="H32" s="48">
        <f>SUM(H27:H31)</f>
        <v>1</v>
      </c>
      <c r="I32" s="19"/>
      <c r="J32" s="19"/>
      <c r="K32" s="19"/>
      <c r="M32" s="200"/>
      <c r="N32" s="223" t="s">
        <v>35</v>
      </c>
      <c r="O32" s="224" t="s">
        <v>35</v>
      </c>
      <c r="P32" s="225" t="s">
        <v>35</v>
      </c>
      <c r="Q32" s="8">
        <f t="shared" si="0"/>
        <v>1</v>
      </c>
      <c r="R32" s="229"/>
      <c r="T32" s="200"/>
      <c r="U32" s="22" t="s">
        <v>66</v>
      </c>
      <c r="V32" s="8"/>
      <c r="W32" s="8"/>
      <c r="X32" s="8"/>
      <c r="Y32" s="8" t="s">
        <v>156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200"/>
      <c r="N33" s="223" t="s">
        <v>33</v>
      </c>
      <c r="O33" s="224" t="s">
        <v>33</v>
      </c>
      <c r="P33" s="225" t="s">
        <v>33</v>
      </c>
      <c r="Q33" s="8">
        <f t="shared" si="0"/>
        <v>0</v>
      </c>
      <c r="R33" s="229"/>
      <c r="T33" s="20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4</v>
      </c>
      <c r="D34" s="24">
        <f>SUM(D30:D33)</f>
        <v>1</v>
      </c>
      <c r="F34" s="21"/>
      <c r="G34" s="21"/>
      <c r="H34" s="19"/>
      <c r="I34" s="19"/>
      <c r="J34" s="19"/>
      <c r="K34" s="19"/>
      <c r="M34" s="200"/>
      <c r="N34" s="223" t="s">
        <v>49</v>
      </c>
      <c r="O34" s="224" t="s">
        <v>34</v>
      </c>
      <c r="P34" s="225" t="s">
        <v>34</v>
      </c>
      <c r="Q34" s="8">
        <f t="shared" si="0"/>
        <v>0</v>
      </c>
      <c r="R34" s="222"/>
      <c r="T34" s="20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5"/>
      <c r="C35" s="75"/>
    </row>
    <row r="36" spans="1:81">
      <c r="B36" s="75"/>
      <c r="C36" s="75"/>
    </row>
    <row r="37" spans="1:81">
      <c r="A37" s="187" t="s">
        <v>138</v>
      </c>
      <c r="B37" s="187"/>
      <c r="C37" s="187"/>
      <c r="D37" s="187"/>
      <c r="E37" s="187"/>
      <c r="F37" s="180"/>
      <c r="G37" s="180"/>
      <c r="H37" s="180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87" t="s">
        <v>106</v>
      </c>
      <c r="B39" s="187"/>
      <c r="C39" s="187"/>
      <c r="D39" s="187"/>
      <c r="E39" s="187"/>
      <c r="F39" s="187"/>
      <c r="G39" s="187"/>
      <c r="H39" s="187"/>
      <c r="I39" s="148"/>
      <c r="J39" s="148"/>
      <c r="K39" s="148"/>
    </row>
    <row r="40" spans="1:81">
      <c r="A40" s="187" t="s">
        <v>118</v>
      </c>
      <c r="B40" s="187"/>
      <c r="C40" s="187"/>
      <c r="D40" s="187"/>
      <c r="E40" s="187"/>
      <c r="F40" s="187"/>
      <c r="G40" s="187"/>
      <c r="H40" s="187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236" t="s">
        <v>37</v>
      </c>
      <c r="B42" s="189"/>
      <c r="C42" s="189"/>
      <c r="D42" s="189"/>
      <c r="E42" s="189"/>
      <c r="F42" s="189"/>
      <c r="G42" s="190"/>
      <c r="H42" s="193">
        <f>H9</f>
        <v>4</v>
      </c>
      <c r="I42" s="193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1" t="s">
        <v>39</v>
      </c>
      <c r="B43" s="191"/>
      <c r="C43" s="191"/>
      <c r="D43" s="191"/>
      <c r="E43" s="191"/>
      <c r="F43" s="191"/>
      <c r="G43" s="192"/>
      <c r="H43" s="193" t="str">
        <f>H10</f>
        <v>16.12.2017.</v>
      </c>
      <c r="I43" s="193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</row>
    <row r="45" spans="1:81">
      <c r="B45" s="179" t="s">
        <v>11</v>
      </c>
      <c r="C45" s="179"/>
      <c r="D45" s="180"/>
    </row>
    <row r="46" spans="1:81">
      <c r="B46" s="75"/>
      <c r="C46" s="75"/>
      <c r="D46" s="76"/>
      <c r="U46" s="34" t="s">
        <v>130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200" t="s">
        <v>0</v>
      </c>
      <c r="B47" s="181" t="s">
        <v>1</v>
      </c>
      <c r="C47" s="182"/>
      <c r="D47" s="182"/>
      <c r="E47" s="182"/>
      <c r="F47" s="182"/>
      <c r="G47" s="183"/>
      <c r="H47" s="194" t="s">
        <v>10</v>
      </c>
      <c r="I47" s="31"/>
      <c r="J47" s="195" t="s">
        <v>69</v>
      </c>
      <c r="K47" s="195"/>
      <c r="N47" s="233" t="s">
        <v>62</v>
      </c>
      <c r="O47" s="234"/>
      <c r="P47" s="234"/>
      <c r="Q47" s="234"/>
      <c r="R47" s="235"/>
      <c r="S47" s="231" t="s">
        <v>63</v>
      </c>
      <c r="V47" s="226" t="s">
        <v>60</v>
      </c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27"/>
      <c r="BF47" s="227"/>
      <c r="BG47" s="227"/>
      <c r="BH47" s="227"/>
      <c r="BI47" s="227"/>
      <c r="BJ47" s="227"/>
      <c r="BK47" s="227"/>
      <c r="BL47" s="227"/>
      <c r="BM47" s="227"/>
      <c r="BN47" s="227"/>
      <c r="BO47" s="227"/>
      <c r="BP47" s="227"/>
      <c r="BQ47" s="227"/>
      <c r="BR47" s="227"/>
      <c r="BS47" s="227"/>
      <c r="BT47" s="227"/>
      <c r="BU47" s="227"/>
      <c r="BV47" s="227"/>
      <c r="BW47" s="227"/>
      <c r="BX47" s="227"/>
      <c r="BY47" s="227"/>
      <c r="BZ47" s="227"/>
      <c r="CA47" s="227"/>
      <c r="CB47" s="227"/>
      <c r="CC47" s="228"/>
    </row>
    <row r="48" spans="1:81" ht="24.75" customHeight="1">
      <c r="A48" s="200"/>
      <c r="B48" s="184"/>
      <c r="C48" s="185"/>
      <c r="D48" s="185"/>
      <c r="E48" s="185"/>
      <c r="F48" s="185"/>
      <c r="G48" s="186"/>
      <c r="H48" s="194"/>
      <c r="I48" s="31"/>
      <c r="J48" s="77" t="s">
        <v>42</v>
      </c>
      <c r="K48" s="77" t="s">
        <v>41</v>
      </c>
      <c r="L48" s="6"/>
      <c r="M48" s="10" t="s">
        <v>61</v>
      </c>
      <c r="N48" s="77">
        <v>1</v>
      </c>
      <c r="O48" s="77">
        <v>2</v>
      </c>
      <c r="P48" s="77">
        <v>3</v>
      </c>
      <c r="Q48" s="77">
        <v>4</v>
      </c>
      <c r="R48" s="77">
        <v>5</v>
      </c>
      <c r="S48" s="232"/>
      <c r="T48" s="6"/>
      <c r="U48" s="169" t="s">
        <v>61</v>
      </c>
      <c r="V48" s="170">
        <v>1</v>
      </c>
      <c r="W48" s="170">
        <v>2</v>
      </c>
      <c r="X48" s="170">
        <v>3</v>
      </c>
      <c r="Y48" s="170">
        <v>4</v>
      </c>
      <c r="Z48" s="170">
        <v>5</v>
      </c>
      <c r="AA48" s="170">
        <v>6</v>
      </c>
      <c r="AB48" s="170">
        <v>7</v>
      </c>
      <c r="AC48" s="170">
        <v>8</v>
      </c>
      <c r="AD48" s="170">
        <v>9</v>
      </c>
      <c r="AE48" s="170">
        <v>10</v>
      </c>
      <c r="AF48" s="170">
        <v>11</v>
      </c>
      <c r="AG48" s="170">
        <v>12</v>
      </c>
      <c r="AH48" s="170">
        <v>13</v>
      </c>
      <c r="AI48" s="170">
        <v>14</v>
      </c>
      <c r="AJ48" s="170">
        <v>15</v>
      </c>
      <c r="AK48" s="170">
        <v>16</v>
      </c>
      <c r="AL48" s="170">
        <v>17</v>
      </c>
      <c r="AM48" s="170">
        <v>18</v>
      </c>
      <c r="AN48" s="170">
        <v>19</v>
      </c>
      <c r="AO48" s="170">
        <v>20</v>
      </c>
      <c r="AP48" s="170">
        <v>21</v>
      </c>
      <c r="AQ48" s="170">
        <v>22</v>
      </c>
      <c r="AR48" s="170">
        <v>23</v>
      </c>
      <c r="AS48" s="170">
        <v>24</v>
      </c>
      <c r="AT48" s="170">
        <v>25</v>
      </c>
      <c r="AU48" s="170">
        <v>26</v>
      </c>
      <c r="AV48" s="170">
        <v>27</v>
      </c>
      <c r="AW48" s="170">
        <v>28</v>
      </c>
      <c r="AX48" s="170">
        <v>29</v>
      </c>
      <c r="AY48" s="170">
        <v>30</v>
      </c>
      <c r="AZ48" s="170">
        <v>31</v>
      </c>
      <c r="BA48" s="170">
        <v>32</v>
      </c>
      <c r="BB48" s="170">
        <v>33</v>
      </c>
      <c r="BC48" s="170">
        <v>34</v>
      </c>
      <c r="BD48" s="170">
        <v>35</v>
      </c>
      <c r="BE48" s="170">
        <v>36</v>
      </c>
      <c r="BF48" s="170">
        <v>37</v>
      </c>
      <c r="BG48" s="170">
        <v>38</v>
      </c>
      <c r="BH48" s="170">
        <v>39</v>
      </c>
      <c r="BI48" s="170">
        <v>40</v>
      </c>
      <c r="BJ48" s="170">
        <v>41</v>
      </c>
      <c r="BK48" s="170">
        <v>42</v>
      </c>
      <c r="BL48" s="170">
        <v>43</v>
      </c>
      <c r="BM48" s="170">
        <v>44</v>
      </c>
      <c r="BN48" s="170">
        <v>45</v>
      </c>
      <c r="BO48" s="170">
        <v>46</v>
      </c>
      <c r="BP48" s="170">
        <v>47</v>
      </c>
      <c r="BQ48" s="170">
        <v>48</v>
      </c>
      <c r="BR48" s="170">
        <v>49</v>
      </c>
      <c r="BS48" s="170">
        <v>50</v>
      </c>
      <c r="BT48" s="170">
        <v>51</v>
      </c>
      <c r="BU48" s="170">
        <v>52</v>
      </c>
      <c r="BV48" s="170">
        <v>53</v>
      </c>
      <c r="BW48" s="170">
        <v>54</v>
      </c>
      <c r="BX48" s="170">
        <v>55</v>
      </c>
      <c r="BY48" s="170">
        <v>56</v>
      </c>
      <c r="BZ48" s="170">
        <v>57</v>
      </c>
      <c r="CA48" s="170">
        <v>58</v>
      </c>
      <c r="CB48" s="170">
        <v>59</v>
      </c>
      <c r="CC48" s="170">
        <v>60</v>
      </c>
    </row>
    <row r="49" spans="1:81" ht="12.75" customHeight="1">
      <c r="A49" s="12">
        <v>1</v>
      </c>
      <c r="B49" s="173" t="s">
        <v>74</v>
      </c>
      <c r="C49" s="174"/>
      <c r="D49" s="174"/>
      <c r="E49" s="174"/>
      <c r="F49" s="174"/>
      <c r="G49" s="175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4</v>
      </c>
      <c r="S49" s="12">
        <f>SUM(N49:R49)</f>
        <v>4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3" t="s">
        <v>75</v>
      </c>
      <c r="C50" s="174"/>
      <c r="D50" s="174"/>
      <c r="E50" s="174"/>
      <c r="F50" s="174"/>
      <c r="G50" s="175"/>
      <c r="H50" s="30">
        <f t="shared" ref="H50:H55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4</v>
      </c>
      <c r="S50" s="12">
        <f t="shared" ref="S50:S57" si="4">SUM(N50:R50)</f>
        <v>4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3" t="s">
        <v>76</v>
      </c>
      <c r="C51" s="174"/>
      <c r="D51" s="174"/>
      <c r="E51" s="174"/>
      <c r="F51" s="174"/>
      <c r="G51" s="175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4</v>
      </c>
      <c r="S51" s="12">
        <f t="shared" si="4"/>
        <v>4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3" t="s">
        <v>77</v>
      </c>
      <c r="C52" s="174"/>
      <c r="D52" s="174"/>
      <c r="E52" s="174"/>
      <c r="F52" s="174"/>
      <c r="G52" s="175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4</v>
      </c>
      <c r="S52" s="12">
        <f t="shared" si="4"/>
        <v>4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3" t="s">
        <v>78</v>
      </c>
      <c r="C53" s="174"/>
      <c r="D53" s="174"/>
      <c r="E53" s="174"/>
      <c r="F53" s="174"/>
      <c r="G53" s="175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4</v>
      </c>
      <c r="S53" s="12">
        <f t="shared" si="4"/>
        <v>4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3" t="s">
        <v>79</v>
      </c>
      <c r="C54" s="174"/>
      <c r="D54" s="174"/>
      <c r="E54" s="174"/>
      <c r="F54" s="174"/>
      <c r="G54" s="175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4</v>
      </c>
      <c r="S54" s="12">
        <f t="shared" si="4"/>
        <v>4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3" t="s">
        <v>80</v>
      </c>
      <c r="C55" s="174"/>
      <c r="D55" s="174"/>
      <c r="E55" s="174"/>
      <c r="F55" s="174"/>
      <c r="G55" s="175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4</v>
      </c>
      <c r="S55" s="12">
        <f t="shared" si="4"/>
        <v>4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3" t="s">
        <v>81</v>
      </c>
      <c r="C56" s="174"/>
      <c r="D56" s="174"/>
      <c r="E56" s="174"/>
      <c r="F56" s="174"/>
      <c r="G56" s="175"/>
      <c r="H56" s="30">
        <f>(N56*$N$48+O56*$O$48+P56*$P$48+Q56*$Q$48+R56*$R$48)/S56</f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4</v>
      </c>
      <c r="S56" s="12">
        <f t="shared" si="4"/>
        <v>4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3" t="s">
        <v>82</v>
      </c>
      <c r="C57" s="174"/>
      <c r="D57" s="174"/>
      <c r="E57" s="174"/>
      <c r="F57" s="174"/>
      <c r="G57" s="175"/>
      <c r="H57" s="30">
        <f>(N57*$N$48+O57*$O$48+P57*$P$48+Q57*$Q$48+R57*$R$48)/S57</f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4</v>
      </c>
      <c r="S57" s="12">
        <f t="shared" si="4"/>
        <v>4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6" t="s">
        <v>12</v>
      </c>
      <c r="B58" s="177"/>
      <c r="C58" s="177"/>
      <c r="D58" s="177"/>
      <c r="E58" s="177"/>
      <c r="F58" s="177"/>
      <c r="G58" s="178"/>
      <c r="H58" s="56">
        <f>AVERAGE(H49:H57)</f>
        <v>5</v>
      </c>
      <c r="I58" s="49"/>
      <c r="J58" s="172" t="s">
        <v>68</v>
      </c>
      <c r="K58" s="172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93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150"/>
  <sheetViews>
    <sheetView topLeftCell="T7" workbookViewId="0">
      <selection activeCell="AJ31" sqref="AJ3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87" t="s">
        <v>116</v>
      </c>
      <c r="B4" s="187"/>
      <c r="C4" s="187"/>
      <c r="D4" s="187"/>
      <c r="E4" s="187"/>
      <c r="F4" s="180"/>
      <c r="G4" s="180"/>
      <c r="H4" s="18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87" t="s">
        <v>106</v>
      </c>
      <c r="B6" s="187"/>
      <c r="C6" s="187"/>
      <c r="D6" s="187"/>
      <c r="E6" s="187"/>
      <c r="F6" s="187"/>
      <c r="G6" s="187"/>
      <c r="H6" s="187"/>
      <c r="I6" s="14"/>
      <c r="J6" s="14"/>
      <c r="K6" s="14"/>
    </row>
    <row r="7" spans="1:81">
      <c r="A7" s="187" t="s">
        <v>119</v>
      </c>
      <c r="B7" s="187"/>
      <c r="C7" s="187"/>
      <c r="D7" s="187"/>
      <c r="E7" s="187"/>
      <c r="F7" s="187"/>
      <c r="G7" s="187"/>
      <c r="H7" s="18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9" t="s">
        <v>13</v>
      </c>
      <c r="B9" s="189"/>
      <c r="C9" s="189"/>
      <c r="D9" s="189"/>
      <c r="E9" s="189"/>
      <c r="F9" s="189"/>
      <c r="G9" s="190"/>
      <c r="H9" s="193">
        <v>15</v>
      </c>
      <c r="I9" s="193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91" t="s">
        <v>39</v>
      </c>
      <c r="B10" s="191"/>
      <c r="C10" s="191"/>
      <c r="D10" s="191"/>
      <c r="E10" s="191"/>
      <c r="F10" s="191"/>
      <c r="G10" s="192"/>
      <c r="H10" s="193" t="s">
        <v>159</v>
      </c>
      <c r="I10" s="193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5" t="s">
        <v>16</v>
      </c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6" t="s">
        <v>60</v>
      </c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6"/>
      <c r="BC13" s="216"/>
      <c r="BD13" s="216"/>
      <c r="BE13" s="216"/>
      <c r="BF13" s="216"/>
      <c r="BG13" s="216"/>
      <c r="BH13" s="216"/>
      <c r="BI13" s="216"/>
      <c r="BJ13" s="216"/>
      <c r="BK13" s="216"/>
      <c r="BL13" s="216"/>
      <c r="BM13" s="216"/>
      <c r="BN13" s="216"/>
      <c r="BO13" s="216"/>
      <c r="BP13" s="216"/>
      <c r="BQ13" s="216"/>
      <c r="BR13" s="216"/>
      <c r="BS13" s="216"/>
      <c r="BT13" s="216"/>
      <c r="BU13" s="216"/>
      <c r="BV13" s="216"/>
      <c r="BW13" s="216"/>
      <c r="BX13" s="216"/>
      <c r="BY13" s="216"/>
      <c r="BZ13" s="216"/>
      <c r="CA13" s="216"/>
      <c r="CB13" s="216"/>
      <c r="CC13" s="216"/>
    </row>
    <row r="14" spans="1:81">
      <c r="A14" s="197" t="s">
        <v>16</v>
      </c>
      <c r="B14" s="189"/>
      <c r="C14" s="189"/>
      <c r="D14" s="189"/>
      <c r="E14" s="189"/>
      <c r="F14" s="189"/>
      <c r="G14" s="189"/>
      <c r="H14" s="189"/>
      <c r="I14" s="1"/>
      <c r="J14" s="1"/>
      <c r="K14" s="1"/>
      <c r="N14" s="217" t="s">
        <v>45</v>
      </c>
      <c r="O14" s="193"/>
      <c r="P14" s="193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200">
        <v>1</v>
      </c>
      <c r="N15" s="218" t="s">
        <v>14</v>
      </c>
      <c r="O15" s="219"/>
      <c r="P15" s="220"/>
      <c r="Q15" s="8">
        <f>COUNTA(V15:CC15)</f>
        <v>0</v>
      </c>
      <c r="R15" s="221">
        <f>SUM(Q15:Q16)</f>
        <v>15</v>
      </c>
      <c r="T15" s="20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98" t="s">
        <v>17</v>
      </c>
      <c r="G16" s="198"/>
      <c r="H16" s="199"/>
      <c r="I16" s="18"/>
      <c r="J16" s="18"/>
      <c r="K16" s="18"/>
      <c r="M16" s="200"/>
      <c r="N16" s="223" t="s">
        <v>15</v>
      </c>
      <c r="O16" s="224"/>
      <c r="P16" s="225"/>
      <c r="Q16" s="8">
        <f>COUNTA(V16:CC16)</f>
        <v>15</v>
      </c>
      <c r="R16" s="222"/>
      <c r="T16" s="200"/>
      <c r="U16" s="17" t="s">
        <v>15</v>
      </c>
      <c r="V16" s="8" t="s">
        <v>156</v>
      </c>
      <c r="W16" s="8" t="s">
        <v>156</v>
      </c>
      <c r="X16" s="8" t="s">
        <v>156</v>
      </c>
      <c r="Y16" s="8" t="s">
        <v>156</v>
      </c>
      <c r="Z16" s="8" t="s">
        <v>156</v>
      </c>
      <c r="AA16" s="8" t="s">
        <v>156</v>
      </c>
      <c r="AB16" s="8" t="s">
        <v>156</v>
      </c>
      <c r="AC16" s="8" t="s">
        <v>156</v>
      </c>
      <c r="AD16" s="8" t="s">
        <v>156</v>
      </c>
      <c r="AE16" s="8" t="s">
        <v>156</v>
      </c>
      <c r="AF16" s="8" t="s">
        <v>156</v>
      </c>
      <c r="AG16" s="8" t="s">
        <v>156</v>
      </c>
      <c r="AH16" s="8" t="s">
        <v>156</v>
      </c>
      <c r="AI16" s="8" t="s">
        <v>156</v>
      </c>
      <c r="AJ16" s="8" t="s">
        <v>156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6"/>
      <c r="N17" s="227"/>
      <c r="O17" s="227"/>
      <c r="P17" s="227"/>
      <c r="Q17" s="227"/>
      <c r="R17" s="228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200">
        <v>2</v>
      </c>
      <c r="N18" s="223" t="s">
        <v>18</v>
      </c>
      <c r="O18" s="224"/>
      <c r="P18" s="225"/>
      <c r="Q18" s="8">
        <f>COUNTA(V18:CC18)</f>
        <v>0</v>
      </c>
      <c r="R18" s="221">
        <f>SUM(Q18:Q21)</f>
        <v>15</v>
      </c>
      <c r="T18" s="200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15</v>
      </c>
      <c r="H19" s="24">
        <f>Q19/$R$18</f>
        <v>1</v>
      </c>
      <c r="I19" s="25"/>
      <c r="J19" s="25"/>
      <c r="K19" s="25"/>
      <c r="M19" s="200"/>
      <c r="N19" s="223" t="s">
        <v>19</v>
      </c>
      <c r="O19" s="224" t="s">
        <v>19</v>
      </c>
      <c r="P19" s="225" t="s">
        <v>19</v>
      </c>
      <c r="Q19" s="8">
        <f>COUNTA(V19:CC19)</f>
        <v>15</v>
      </c>
      <c r="R19" s="229"/>
      <c r="T19" s="200"/>
      <c r="U19" s="17" t="s">
        <v>19</v>
      </c>
      <c r="V19" s="8" t="s">
        <v>156</v>
      </c>
      <c r="W19" s="8" t="s">
        <v>156</v>
      </c>
      <c r="X19" s="8" t="s">
        <v>156</v>
      </c>
      <c r="Y19" s="8" t="s">
        <v>156</v>
      </c>
      <c r="Z19" s="8" t="s">
        <v>156</v>
      </c>
      <c r="AA19" s="8" t="s">
        <v>156</v>
      </c>
      <c r="AB19" s="8" t="s">
        <v>156</v>
      </c>
      <c r="AC19" s="8" t="s">
        <v>156</v>
      </c>
      <c r="AD19" s="8" t="s">
        <v>156</v>
      </c>
      <c r="AE19" s="8" t="s">
        <v>156</v>
      </c>
      <c r="AF19" s="8" t="s">
        <v>156</v>
      </c>
      <c r="AG19" s="8" t="s">
        <v>156</v>
      </c>
      <c r="AH19" s="8" t="s">
        <v>156</v>
      </c>
      <c r="AI19" s="8" t="s">
        <v>156</v>
      </c>
      <c r="AJ19" s="8" t="s">
        <v>156</v>
      </c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200"/>
      <c r="N20" s="223" t="s">
        <v>20</v>
      </c>
      <c r="O20" s="224" t="s">
        <v>20</v>
      </c>
      <c r="P20" s="225" t="s">
        <v>20</v>
      </c>
      <c r="Q20" s="8">
        <f>COUNTA(V20:CC20)</f>
        <v>0</v>
      </c>
      <c r="R20" s="229"/>
      <c r="T20" s="200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200"/>
      <c r="N21" s="223" t="s">
        <v>21</v>
      </c>
      <c r="O21" s="224"/>
      <c r="P21" s="225"/>
      <c r="Q21" s="8">
        <f>COUNTA(V21:CC21)</f>
        <v>0</v>
      </c>
      <c r="R21" s="222"/>
      <c r="T21" s="200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6" t="s">
        <v>24</v>
      </c>
      <c r="C22" s="196"/>
      <c r="D22" s="196"/>
      <c r="F22" s="42" t="s">
        <v>48</v>
      </c>
      <c r="G22" s="45">
        <f>SUM(G18:G21)</f>
        <v>15</v>
      </c>
      <c r="H22" s="48">
        <f>SUM(H18:H21)</f>
        <v>1</v>
      </c>
      <c r="I22" s="25"/>
      <c r="J22" s="25"/>
      <c r="K22" s="25"/>
      <c r="M22" s="226"/>
      <c r="N22" s="227"/>
      <c r="O22" s="227"/>
      <c r="P22" s="227"/>
      <c r="Q22" s="227"/>
      <c r="R22" s="228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200">
        <v>3</v>
      </c>
      <c r="N23" s="223" t="s">
        <v>22</v>
      </c>
      <c r="O23" s="224"/>
      <c r="P23" s="225"/>
      <c r="Q23" s="8">
        <f>COUNTA(V23:CC23)</f>
        <v>10</v>
      </c>
      <c r="R23" s="221">
        <f>SUM(Q23:Q24)</f>
        <v>15</v>
      </c>
      <c r="T23" s="200">
        <v>3</v>
      </c>
      <c r="U23" s="17" t="s">
        <v>22</v>
      </c>
      <c r="V23" s="8" t="s">
        <v>156</v>
      </c>
      <c r="W23" s="8" t="s">
        <v>156</v>
      </c>
      <c r="X23" s="8" t="s">
        <v>156</v>
      </c>
      <c r="Y23" s="8" t="s">
        <v>156</v>
      </c>
      <c r="Z23" s="8" t="s">
        <v>156</v>
      </c>
      <c r="AA23" s="8" t="s">
        <v>156</v>
      </c>
      <c r="AB23" s="8"/>
      <c r="AC23" s="8"/>
      <c r="AD23" s="8"/>
      <c r="AE23" s="8" t="s">
        <v>156</v>
      </c>
      <c r="AF23" s="8" t="s">
        <v>156</v>
      </c>
      <c r="AG23" s="8"/>
      <c r="AH23" s="8"/>
      <c r="AI23" s="8" t="s">
        <v>156</v>
      </c>
      <c r="AJ23" s="8" t="s">
        <v>156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10</v>
      </c>
      <c r="D24" s="24">
        <f>Q23/$R$23</f>
        <v>0.66666666666666663</v>
      </c>
      <c r="M24" s="200"/>
      <c r="N24" s="223" t="s">
        <v>23</v>
      </c>
      <c r="O24" s="224"/>
      <c r="P24" s="225"/>
      <c r="Q24" s="8">
        <f>COUNTA(V24:CC24)</f>
        <v>5</v>
      </c>
      <c r="R24" s="222"/>
      <c r="T24" s="200"/>
      <c r="U24" s="17" t="s">
        <v>64</v>
      </c>
      <c r="V24" s="8"/>
      <c r="W24" s="8"/>
      <c r="X24" s="8"/>
      <c r="Y24" s="8"/>
      <c r="Z24" s="8"/>
      <c r="AA24" s="8"/>
      <c r="AB24" s="8" t="s">
        <v>156</v>
      </c>
      <c r="AC24" s="8" t="s">
        <v>156</v>
      </c>
      <c r="AD24" s="8" t="s">
        <v>156</v>
      </c>
      <c r="AE24" s="8"/>
      <c r="AF24" s="8"/>
      <c r="AG24" s="8" t="s">
        <v>156</v>
      </c>
      <c r="AH24" s="8" t="s">
        <v>156</v>
      </c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5</v>
      </c>
      <c r="D25" s="24">
        <f>Q24/$R$23</f>
        <v>0.33333333333333331</v>
      </c>
      <c r="F25" s="38" t="s">
        <v>25</v>
      </c>
      <c r="G25" s="38"/>
      <c r="H25" s="38"/>
      <c r="I25" s="13"/>
      <c r="M25" s="226"/>
      <c r="N25" s="227"/>
      <c r="O25" s="227"/>
      <c r="P25" s="227"/>
      <c r="Q25" s="227"/>
      <c r="R25" s="228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200">
        <v>4</v>
      </c>
      <c r="N26" s="230" t="s">
        <v>26</v>
      </c>
      <c r="O26" s="230"/>
      <c r="P26" s="230"/>
      <c r="Q26" s="8">
        <f t="shared" ref="Q26:Q34" si="0">COUNTA(V26:CC26)</f>
        <v>0</v>
      </c>
      <c r="R26" s="221">
        <f>SUM(Q26:Q30)</f>
        <v>15</v>
      </c>
      <c r="T26" s="20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200"/>
      <c r="N27" s="230" t="s">
        <v>27</v>
      </c>
      <c r="O27" s="230"/>
      <c r="P27" s="230"/>
      <c r="Q27" s="8">
        <f t="shared" si="0"/>
        <v>6</v>
      </c>
      <c r="R27" s="229"/>
      <c r="T27" s="200"/>
      <c r="U27" s="20" t="s">
        <v>27</v>
      </c>
      <c r="V27" s="8"/>
      <c r="W27" s="8"/>
      <c r="X27" s="8"/>
      <c r="Y27" s="8"/>
      <c r="Z27" s="8"/>
      <c r="AA27" s="8" t="s">
        <v>156</v>
      </c>
      <c r="AB27" s="8" t="s">
        <v>156</v>
      </c>
      <c r="AC27" s="8"/>
      <c r="AD27" s="8" t="s">
        <v>156</v>
      </c>
      <c r="AE27" s="8"/>
      <c r="AF27" s="8" t="s">
        <v>156</v>
      </c>
      <c r="AG27" s="8" t="s">
        <v>156</v>
      </c>
      <c r="AH27" s="8" t="s">
        <v>156</v>
      </c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6</v>
      </c>
      <c r="H28" s="24">
        <f>Q27/$R$26</f>
        <v>0.4</v>
      </c>
      <c r="I28" s="25"/>
      <c r="J28" s="25"/>
      <c r="K28" s="25"/>
      <c r="M28" s="200"/>
      <c r="N28" s="230" t="s">
        <v>28</v>
      </c>
      <c r="O28" s="230"/>
      <c r="P28" s="230"/>
      <c r="Q28" s="8">
        <f t="shared" si="0"/>
        <v>7</v>
      </c>
      <c r="R28" s="229"/>
      <c r="T28" s="200"/>
      <c r="U28" s="20" t="s">
        <v>28</v>
      </c>
      <c r="V28" s="8" t="s">
        <v>156</v>
      </c>
      <c r="W28" s="8"/>
      <c r="X28" s="8" t="s">
        <v>156</v>
      </c>
      <c r="Y28" s="8"/>
      <c r="Z28" s="8" t="s">
        <v>156</v>
      </c>
      <c r="AA28" s="8"/>
      <c r="AB28" s="8"/>
      <c r="AC28" s="8" t="s">
        <v>156</v>
      </c>
      <c r="AD28" s="8"/>
      <c r="AE28" s="8" t="s">
        <v>156</v>
      </c>
      <c r="AF28" s="8"/>
      <c r="AG28" s="8"/>
      <c r="AH28" s="8"/>
      <c r="AI28" s="8" t="s">
        <v>156</v>
      </c>
      <c r="AJ28" s="8" t="s">
        <v>156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7</v>
      </c>
      <c r="H29" s="24">
        <f>Q28/$R$26</f>
        <v>0.46666666666666667</v>
      </c>
      <c r="I29" s="25"/>
      <c r="J29" s="25"/>
      <c r="K29" s="25"/>
      <c r="M29" s="200"/>
      <c r="N29" s="230" t="s">
        <v>29</v>
      </c>
      <c r="O29" s="230"/>
      <c r="P29" s="230"/>
      <c r="Q29" s="8">
        <f t="shared" si="0"/>
        <v>2</v>
      </c>
      <c r="R29" s="229"/>
      <c r="T29" s="200"/>
      <c r="U29" s="20" t="s">
        <v>29</v>
      </c>
      <c r="V29" s="8"/>
      <c r="W29" s="8" t="s">
        <v>156</v>
      </c>
      <c r="X29" s="8"/>
      <c r="Y29" s="8" t="s">
        <v>156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13</v>
      </c>
      <c r="D30" s="24">
        <f>Q31/$R$31</f>
        <v>0.8666666666666667</v>
      </c>
      <c r="F30" s="20" t="s">
        <v>29</v>
      </c>
      <c r="G30" s="39">
        <f>Q29</f>
        <v>2</v>
      </c>
      <c r="H30" s="24">
        <f>Q29/$R$26</f>
        <v>0.13333333333333333</v>
      </c>
      <c r="I30" s="25"/>
      <c r="J30" s="25"/>
      <c r="K30" s="25"/>
      <c r="M30" s="200"/>
      <c r="N30" s="230" t="s">
        <v>30</v>
      </c>
      <c r="O30" s="230"/>
      <c r="P30" s="230"/>
      <c r="Q30" s="8">
        <f t="shared" si="0"/>
        <v>0</v>
      </c>
      <c r="R30" s="222"/>
      <c r="T30" s="20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2</v>
      </c>
      <c r="D31" s="24">
        <f>Q32/$R$31</f>
        <v>0.13333333333333333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200">
        <v>5</v>
      </c>
      <c r="N31" s="223" t="s">
        <v>32</v>
      </c>
      <c r="O31" s="224"/>
      <c r="P31" s="225"/>
      <c r="Q31" s="8">
        <f t="shared" si="0"/>
        <v>13</v>
      </c>
      <c r="R31" s="221">
        <f>SUM(Q31:Q34)</f>
        <v>15</v>
      </c>
      <c r="T31" s="200">
        <v>5</v>
      </c>
      <c r="U31" s="20" t="s">
        <v>65</v>
      </c>
      <c r="V31" s="8" t="s">
        <v>156</v>
      </c>
      <c r="W31" s="8" t="s">
        <v>156</v>
      </c>
      <c r="X31" s="8" t="s">
        <v>156</v>
      </c>
      <c r="Y31" s="8" t="s">
        <v>156</v>
      </c>
      <c r="Z31" s="8" t="s">
        <v>156</v>
      </c>
      <c r="AA31" s="8"/>
      <c r="AB31" s="8" t="s">
        <v>156</v>
      </c>
      <c r="AC31" s="8" t="s">
        <v>156</v>
      </c>
      <c r="AD31" s="8" t="s">
        <v>156</v>
      </c>
      <c r="AE31" s="8"/>
      <c r="AF31" s="8" t="s">
        <v>156</v>
      </c>
      <c r="AG31" s="8" t="s">
        <v>156</v>
      </c>
      <c r="AH31" s="8" t="s">
        <v>156</v>
      </c>
      <c r="AI31" s="8" t="s">
        <v>156</v>
      </c>
      <c r="AJ31" s="8" t="s">
        <v>156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15</v>
      </c>
      <c r="H32" s="48">
        <f>SUM(H27:H31)</f>
        <v>1</v>
      </c>
      <c r="I32" s="19"/>
      <c r="J32" s="19"/>
      <c r="K32" s="19"/>
      <c r="M32" s="200"/>
      <c r="N32" s="223" t="s">
        <v>35</v>
      </c>
      <c r="O32" s="224" t="s">
        <v>35</v>
      </c>
      <c r="P32" s="225" t="s">
        <v>35</v>
      </c>
      <c r="Q32" s="8">
        <f t="shared" si="0"/>
        <v>2</v>
      </c>
      <c r="R32" s="229"/>
      <c r="T32" s="200"/>
      <c r="U32" s="22" t="s">
        <v>66</v>
      </c>
      <c r="V32" s="8"/>
      <c r="W32" s="8"/>
      <c r="X32" s="8"/>
      <c r="Y32" s="8"/>
      <c r="Z32" s="8"/>
      <c r="AA32" s="8" t="s">
        <v>156</v>
      </c>
      <c r="AB32" s="8"/>
      <c r="AC32" s="8"/>
      <c r="AD32" s="8"/>
      <c r="AE32" s="8" t="s">
        <v>156</v>
      </c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200"/>
      <c r="N33" s="223" t="s">
        <v>33</v>
      </c>
      <c r="O33" s="224" t="s">
        <v>33</v>
      </c>
      <c r="P33" s="225" t="s">
        <v>33</v>
      </c>
      <c r="Q33" s="8">
        <f t="shared" si="0"/>
        <v>0</v>
      </c>
      <c r="R33" s="229"/>
      <c r="T33" s="20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200"/>
      <c r="N34" s="223" t="s">
        <v>49</v>
      </c>
      <c r="O34" s="224" t="s">
        <v>34</v>
      </c>
      <c r="P34" s="225" t="s">
        <v>34</v>
      </c>
      <c r="Q34" s="8">
        <f t="shared" si="0"/>
        <v>0</v>
      </c>
      <c r="R34" s="222"/>
      <c r="T34" s="20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87" t="s">
        <v>116</v>
      </c>
      <c r="B37" s="187"/>
      <c r="C37" s="187"/>
      <c r="D37" s="187"/>
      <c r="E37" s="187"/>
      <c r="F37" s="180"/>
      <c r="G37" s="180"/>
      <c r="H37" s="180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87" t="s">
        <v>106</v>
      </c>
      <c r="B39" s="187"/>
      <c r="C39" s="187"/>
      <c r="D39" s="187"/>
      <c r="E39" s="187"/>
      <c r="F39" s="187"/>
      <c r="G39" s="187"/>
      <c r="H39" s="187"/>
      <c r="I39" s="148"/>
      <c r="J39" s="148"/>
      <c r="K39" s="148"/>
    </row>
    <row r="40" spans="1:81">
      <c r="A40" s="187" t="s">
        <v>119</v>
      </c>
      <c r="B40" s="187"/>
      <c r="C40" s="187"/>
      <c r="D40" s="187"/>
      <c r="E40" s="187"/>
      <c r="F40" s="187"/>
      <c r="G40" s="187"/>
      <c r="H40" s="187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189" t="s">
        <v>13</v>
      </c>
      <c r="B42" s="189"/>
      <c r="C42" s="189"/>
      <c r="D42" s="189"/>
      <c r="E42" s="189"/>
      <c r="F42" s="189"/>
      <c r="G42" s="190"/>
      <c r="H42" s="193">
        <f>H9</f>
        <v>15</v>
      </c>
      <c r="I42" s="193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1" t="s">
        <v>39</v>
      </c>
      <c r="B43" s="191"/>
      <c r="C43" s="191"/>
      <c r="D43" s="191"/>
      <c r="E43" s="191"/>
      <c r="F43" s="191"/>
      <c r="G43" s="192"/>
      <c r="H43" s="193" t="str">
        <f>H10</f>
        <v>16.12.-30.12.2017.</v>
      </c>
      <c r="I43" s="193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</row>
    <row r="45" spans="1:81">
      <c r="B45" s="179" t="s">
        <v>11</v>
      </c>
      <c r="C45" s="179"/>
      <c r="D45" s="180"/>
    </row>
    <row r="46" spans="1:81">
      <c r="B46" s="13"/>
      <c r="C46" s="13"/>
      <c r="D46" s="2"/>
      <c r="U46" s="34" t="s">
        <v>130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200" t="s">
        <v>0</v>
      </c>
      <c r="B47" s="181" t="s">
        <v>1</v>
      </c>
      <c r="C47" s="182"/>
      <c r="D47" s="182"/>
      <c r="E47" s="182"/>
      <c r="F47" s="182"/>
      <c r="G47" s="183"/>
      <c r="H47" s="194" t="s">
        <v>10</v>
      </c>
      <c r="I47" s="31"/>
      <c r="J47" s="195" t="s">
        <v>69</v>
      </c>
      <c r="K47" s="195"/>
      <c r="N47" s="233" t="s">
        <v>62</v>
      </c>
      <c r="O47" s="234"/>
      <c r="P47" s="234"/>
      <c r="Q47" s="234"/>
      <c r="R47" s="235"/>
      <c r="S47" s="231" t="s">
        <v>63</v>
      </c>
      <c r="V47" s="226" t="s">
        <v>60</v>
      </c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27"/>
      <c r="BF47" s="227"/>
      <c r="BG47" s="227"/>
      <c r="BH47" s="227"/>
      <c r="BI47" s="227"/>
      <c r="BJ47" s="227"/>
      <c r="BK47" s="227"/>
      <c r="BL47" s="227"/>
      <c r="BM47" s="227"/>
      <c r="BN47" s="227"/>
      <c r="BO47" s="227"/>
      <c r="BP47" s="227"/>
      <c r="BQ47" s="227"/>
      <c r="BR47" s="227"/>
      <c r="BS47" s="227"/>
      <c r="BT47" s="227"/>
      <c r="BU47" s="227"/>
      <c r="BV47" s="227"/>
      <c r="BW47" s="227"/>
      <c r="BX47" s="227"/>
      <c r="BY47" s="227"/>
      <c r="BZ47" s="227"/>
      <c r="CA47" s="227"/>
      <c r="CB47" s="227"/>
      <c r="CC47" s="228"/>
    </row>
    <row r="48" spans="1:81" ht="24.75" customHeight="1">
      <c r="A48" s="200"/>
      <c r="B48" s="184"/>
      <c r="C48" s="185"/>
      <c r="D48" s="185"/>
      <c r="E48" s="185"/>
      <c r="F48" s="185"/>
      <c r="G48" s="186"/>
      <c r="H48" s="194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32"/>
      <c r="T48" s="6"/>
      <c r="U48" s="169" t="s">
        <v>61</v>
      </c>
      <c r="V48" s="170">
        <v>1</v>
      </c>
      <c r="W48" s="170">
        <v>2</v>
      </c>
      <c r="X48" s="170">
        <v>3</v>
      </c>
      <c r="Y48" s="170">
        <v>4</v>
      </c>
      <c r="Z48" s="170">
        <v>5</v>
      </c>
      <c r="AA48" s="170">
        <v>6</v>
      </c>
      <c r="AB48" s="170">
        <v>7</v>
      </c>
      <c r="AC48" s="170">
        <v>8</v>
      </c>
      <c r="AD48" s="170">
        <v>9</v>
      </c>
      <c r="AE48" s="170">
        <v>10</v>
      </c>
      <c r="AF48" s="170">
        <v>11</v>
      </c>
      <c r="AG48" s="170">
        <v>12</v>
      </c>
      <c r="AH48" s="170">
        <v>13</v>
      </c>
      <c r="AI48" s="170">
        <v>14</v>
      </c>
      <c r="AJ48" s="170">
        <v>15</v>
      </c>
      <c r="AK48" s="170">
        <v>16</v>
      </c>
      <c r="AL48" s="170">
        <v>17</v>
      </c>
      <c r="AM48" s="170">
        <v>18</v>
      </c>
      <c r="AN48" s="170">
        <v>19</v>
      </c>
      <c r="AO48" s="170">
        <v>20</v>
      </c>
      <c r="AP48" s="170">
        <v>21</v>
      </c>
      <c r="AQ48" s="170">
        <v>22</v>
      </c>
      <c r="AR48" s="170">
        <v>23</v>
      </c>
      <c r="AS48" s="170">
        <v>24</v>
      </c>
      <c r="AT48" s="170">
        <v>25</v>
      </c>
      <c r="AU48" s="170">
        <v>26</v>
      </c>
      <c r="AV48" s="170">
        <v>27</v>
      </c>
      <c r="AW48" s="170">
        <v>28</v>
      </c>
      <c r="AX48" s="170">
        <v>29</v>
      </c>
      <c r="AY48" s="170">
        <v>30</v>
      </c>
      <c r="AZ48" s="170">
        <v>31</v>
      </c>
      <c r="BA48" s="170">
        <v>32</v>
      </c>
      <c r="BB48" s="170">
        <v>33</v>
      </c>
      <c r="BC48" s="170">
        <v>34</v>
      </c>
      <c r="BD48" s="170">
        <v>35</v>
      </c>
      <c r="BE48" s="170">
        <v>36</v>
      </c>
      <c r="BF48" s="170">
        <v>37</v>
      </c>
      <c r="BG48" s="170">
        <v>38</v>
      </c>
      <c r="BH48" s="170">
        <v>39</v>
      </c>
      <c r="BI48" s="170">
        <v>40</v>
      </c>
      <c r="BJ48" s="170">
        <v>41</v>
      </c>
      <c r="BK48" s="170">
        <v>42</v>
      </c>
      <c r="BL48" s="170">
        <v>43</v>
      </c>
      <c r="BM48" s="170">
        <v>44</v>
      </c>
      <c r="BN48" s="170">
        <v>45</v>
      </c>
      <c r="BO48" s="170">
        <v>46</v>
      </c>
      <c r="BP48" s="170">
        <v>47</v>
      </c>
      <c r="BQ48" s="170">
        <v>48</v>
      </c>
      <c r="BR48" s="170">
        <v>49</v>
      </c>
      <c r="BS48" s="170">
        <v>50</v>
      </c>
      <c r="BT48" s="170">
        <v>51</v>
      </c>
      <c r="BU48" s="170">
        <v>52</v>
      </c>
      <c r="BV48" s="170">
        <v>53</v>
      </c>
      <c r="BW48" s="170">
        <v>54</v>
      </c>
      <c r="BX48" s="170">
        <v>55</v>
      </c>
      <c r="BY48" s="170">
        <v>56</v>
      </c>
      <c r="BZ48" s="170">
        <v>57</v>
      </c>
      <c r="CA48" s="170">
        <v>58</v>
      </c>
      <c r="CB48" s="170">
        <v>59</v>
      </c>
      <c r="CC48" s="170">
        <v>60</v>
      </c>
    </row>
    <row r="49" spans="1:81" ht="12.75" customHeight="1">
      <c r="A49" s="12">
        <v>1</v>
      </c>
      <c r="B49" s="173" t="s">
        <v>2</v>
      </c>
      <c r="C49" s="174"/>
      <c r="D49" s="174"/>
      <c r="E49" s="174"/>
      <c r="F49" s="174"/>
      <c r="G49" s="175"/>
      <c r="H49" s="30">
        <f>(N49*$N$48+O49*$O$48+P49*$P$48+Q49*$Q$48+R49*$R$48)/S49</f>
        <v>4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2</v>
      </c>
      <c r="P49" s="12">
        <f>COUNTIF($V$49:$CC$49,P48)</f>
        <v>2</v>
      </c>
      <c r="Q49" s="12">
        <f>COUNTIF($V$49:$CC$49,Q48)</f>
        <v>5</v>
      </c>
      <c r="R49" s="12">
        <f>COUNTIF($V$49:$CC$49,R48)</f>
        <v>6</v>
      </c>
      <c r="S49" s="12">
        <f>SUM(N49:R49)</f>
        <v>15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4</v>
      </c>
      <c r="AA49" s="8">
        <v>4</v>
      </c>
      <c r="AB49" s="8">
        <v>4</v>
      </c>
      <c r="AC49" s="8">
        <v>4</v>
      </c>
      <c r="AD49" s="8">
        <v>4</v>
      </c>
      <c r="AE49" s="8">
        <v>2</v>
      </c>
      <c r="AF49" s="8">
        <v>3</v>
      </c>
      <c r="AG49" s="8">
        <v>5</v>
      </c>
      <c r="AH49" s="8">
        <v>5</v>
      </c>
      <c r="AI49" s="8">
        <v>2</v>
      </c>
      <c r="AJ49" s="8">
        <v>3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3" t="s">
        <v>3</v>
      </c>
      <c r="C50" s="174"/>
      <c r="D50" s="174"/>
      <c r="E50" s="174"/>
      <c r="F50" s="174"/>
      <c r="G50" s="175"/>
      <c r="H50" s="30">
        <f t="shared" ref="H50:H57" si="1">(N50*$N$48+O50*$O$48+P50*$P$48+Q50*$Q$48+R50*$R$48)/S50</f>
        <v>4.0666666666666664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3</v>
      </c>
      <c r="Q50" s="12">
        <f>COUNTIF($V$50:$CC$50,Q48)</f>
        <v>5</v>
      </c>
      <c r="R50" s="12">
        <f>COUNTIF($V$50:$CC$50,R48)</f>
        <v>6</v>
      </c>
      <c r="S50" s="12">
        <f t="shared" ref="S50:S57" si="4">SUM(N50:R50)</f>
        <v>15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4</v>
      </c>
      <c r="AA50" s="8">
        <v>4</v>
      </c>
      <c r="AB50" s="8">
        <v>4</v>
      </c>
      <c r="AC50" s="8">
        <v>4</v>
      </c>
      <c r="AD50" s="8">
        <v>4</v>
      </c>
      <c r="AE50" s="8">
        <v>3</v>
      </c>
      <c r="AF50" s="8">
        <v>3</v>
      </c>
      <c r="AG50" s="8">
        <v>5</v>
      </c>
      <c r="AH50" s="8">
        <v>5</v>
      </c>
      <c r="AI50" s="8">
        <v>2</v>
      </c>
      <c r="AJ50" s="8">
        <v>3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3" t="s">
        <v>4</v>
      </c>
      <c r="C51" s="174"/>
      <c r="D51" s="174"/>
      <c r="E51" s="174"/>
      <c r="F51" s="174"/>
      <c r="G51" s="175"/>
      <c r="H51" s="30">
        <f t="shared" si="1"/>
        <v>4.0666666666666664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3</v>
      </c>
      <c r="Q51" s="12">
        <f>COUNTIF($V$51:$CC$51,Q48)</f>
        <v>5</v>
      </c>
      <c r="R51" s="12">
        <f>COUNTIF($V$51:$CC$51,R48)</f>
        <v>6</v>
      </c>
      <c r="S51" s="12">
        <f t="shared" si="4"/>
        <v>15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4</v>
      </c>
      <c r="AA51" s="8">
        <v>4</v>
      </c>
      <c r="AB51" s="8">
        <v>4</v>
      </c>
      <c r="AC51" s="8">
        <v>4</v>
      </c>
      <c r="AD51" s="8">
        <v>3</v>
      </c>
      <c r="AE51" s="8">
        <v>3</v>
      </c>
      <c r="AF51" s="8">
        <v>4</v>
      </c>
      <c r="AG51" s="8">
        <v>5</v>
      </c>
      <c r="AH51" s="8">
        <v>5</v>
      </c>
      <c r="AI51" s="8">
        <v>2</v>
      </c>
      <c r="AJ51" s="8">
        <v>3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3" t="s">
        <v>5</v>
      </c>
      <c r="C52" s="174"/>
      <c r="D52" s="174"/>
      <c r="E52" s="174"/>
      <c r="F52" s="174"/>
      <c r="G52" s="175"/>
      <c r="H52" s="30">
        <f t="shared" si="1"/>
        <v>4.2666666666666666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1</v>
      </c>
      <c r="Q52" s="12">
        <f>COUNTIF($V$52:$CC$52,Q48)</f>
        <v>6</v>
      </c>
      <c r="R52" s="12">
        <f>COUNTIF($V$52:$CC$52,R48)</f>
        <v>7</v>
      </c>
      <c r="S52" s="12">
        <f t="shared" si="4"/>
        <v>15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4</v>
      </c>
      <c r="AA52" s="8">
        <v>4</v>
      </c>
      <c r="AB52" s="8">
        <v>4</v>
      </c>
      <c r="AC52" s="8">
        <v>5</v>
      </c>
      <c r="AD52" s="8">
        <v>4</v>
      </c>
      <c r="AE52" s="8">
        <v>3</v>
      </c>
      <c r="AF52" s="8">
        <v>4</v>
      </c>
      <c r="AG52" s="8">
        <v>5</v>
      </c>
      <c r="AH52" s="8">
        <v>5</v>
      </c>
      <c r="AI52" s="8">
        <v>2</v>
      </c>
      <c r="AJ52" s="8">
        <v>4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3" t="s">
        <v>6</v>
      </c>
      <c r="C53" s="174"/>
      <c r="D53" s="174"/>
      <c r="E53" s="174"/>
      <c r="F53" s="174"/>
      <c r="G53" s="175"/>
      <c r="H53" s="30">
        <f t="shared" si="1"/>
        <v>4.333333333333333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1</v>
      </c>
      <c r="P53" s="12">
        <f>COUNTIF($V$53:$CC$53,P48)</f>
        <v>1</v>
      </c>
      <c r="Q53" s="12">
        <f>COUNTIF($V$53:$CC$53,Q48)</f>
        <v>5</v>
      </c>
      <c r="R53" s="12">
        <f>COUNTIF($V$53:$CC$53,R48)</f>
        <v>8</v>
      </c>
      <c r="S53" s="12">
        <f t="shared" si="4"/>
        <v>15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4</v>
      </c>
      <c r="AA53" s="8">
        <v>4</v>
      </c>
      <c r="AB53" s="8">
        <v>4</v>
      </c>
      <c r="AC53" s="8">
        <v>5</v>
      </c>
      <c r="AD53" s="8">
        <v>5</v>
      </c>
      <c r="AE53" s="8">
        <v>3</v>
      </c>
      <c r="AF53" s="8">
        <v>4</v>
      </c>
      <c r="AG53" s="8">
        <v>5</v>
      </c>
      <c r="AH53" s="8">
        <v>5</v>
      </c>
      <c r="AI53" s="8">
        <v>2</v>
      </c>
      <c r="AJ53" s="8">
        <v>4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3" t="s">
        <v>7</v>
      </c>
      <c r="C54" s="174"/>
      <c r="D54" s="174"/>
      <c r="E54" s="174"/>
      <c r="F54" s="174"/>
      <c r="G54" s="175"/>
      <c r="H54" s="30">
        <f t="shared" si="1"/>
        <v>4.333333333333333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1</v>
      </c>
      <c r="Q54" s="12">
        <f>COUNTIF($V$54:$CC$54,Q48)</f>
        <v>5</v>
      </c>
      <c r="R54" s="12">
        <f>COUNTIF($V$54:$CC$54,R48)</f>
        <v>8</v>
      </c>
      <c r="S54" s="12">
        <f t="shared" si="4"/>
        <v>15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4</v>
      </c>
      <c r="AA54" s="8">
        <v>4</v>
      </c>
      <c r="AB54" s="8">
        <v>4</v>
      </c>
      <c r="AC54" s="8">
        <v>5</v>
      </c>
      <c r="AD54" s="8">
        <v>5</v>
      </c>
      <c r="AE54" s="8">
        <v>3</v>
      </c>
      <c r="AF54" s="8">
        <v>4</v>
      </c>
      <c r="AG54" s="8">
        <v>5</v>
      </c>
      <c r="AH54" s="8">
        <v>5</v>
      </c>
      <c r="AI54" s="8">
        <v>2</v>
      </c>
      <c r="AJ54" s="8">
        <v>4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3" t="s">
        <v>8</v>
      </c>
      <c r="C55" s="174"/>
      <c r="D55" s="174"/>
      <c r="E55" s="174"/>
      <c r="F55" s="174"/>
      <c r="G55" s="175"/>
      <c r="H55" s="30">
        <f t="shared" si="1"/>
        <v>4.2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2</v>
      </c>
      <c r="Q55" s="12">
        <f>COUNTIF($V$55:$CC$55,Q48)</f>
        <v>5</v>
      </c>
      <c r="R55" s="12">
        <f>COUNTIF($V$55:$CC$55,R48)</f>
        <v>7</v>
      </c>
      <c r="S55" s="12">
        <f t="shared" si="4"/>
        <v>15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4</v>
      </c>
      <c r="AA55" s="8">
        <v>4</v>
      </c>
      <c r="AB55" s="8">
        <v>4</v>
      </c>
      <c r="AC55" s="8">
        <v>5</v>
      </c>
      <c r="AD55" s="8">
        <v>4</v>
      </c>
      <c r="AE55" s="8">
        <v>3</v>
      </c>
      <c r="AF55" s="8">
        <v>3</v>
      </c>
      <c r="AG55" s="8">
        <v>5</v>
      </c>
      <c r="AH55" s="8">
        <v>5</v>
      </c>
      <c r="AI55" s="8">
        <v>2</v>
      </c>
      <c r="AJ55" s="8">
        <v>4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3" t="s">
        <v>9</v>
      </c>
      <c r="C56" s="174"/>
      <c r="D56" s="174"/>
      <c r="E56" s="174"/>
      <c r="F56" s="174"/>
      <c r="G56" s="175"/>
      <c r="H56" s="30">
        <f t="shared" si="1"/>
        <v>4.1333333333333337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3</v>
      </c>
      <c r="Q56" s="12">
        <f>COUNTIF($V$56:$CC$56,Q48)</f>
        <v>4</v>
      </c>
      <c r="R56" s="12">
        <f>COUNTIF($V$56:$CC$56,R48)</f>
        <v>7</v>
      </c>
      <c r="S56" s="12">
        <f t="shared" si="4"/>
        <v>15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4</v>
      </c>
      <c r="AA56" s="8">
        <v>4</v>
      </c>
      <c r="AB56" s="8">
        <v>4</v>
      </c>
      <c r="AC56" s="8">
        <v>5</v>
      </c>
      <c r="AD56" s="8">
        <v>4</v>
      </c>
      <c r="AE56" s="8">
        <v>3</v>
      </c>
      <c r="AF56" s="8">
        <v>3</v>
      </c>
      <c r="AG56" s="8">
        <v>5</v>
      </c>
      <c r="AH56" s="8">
        <v>5</v>
      </c>
      <c r="AI56" s="8">
        <v>2</v>
      </c>
      <c r="AJ56" s="8">
        <v>3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3" t="s">
        <v>43</v>
      </c>
      <c r="C57" s="174"/>
      <c r="D57" s="174"/>
      <c r="E57" s="174"/>
      <c r="F57" s="174"/>
      <c r="G57" s="175"/>
      <c r="H57" s="30">
        <f t="shared" si="1"/>
        <v>4.0666666666666664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2</v>
      </c>
      <c r="P57" s="12">
        <f>COUNTIF($V$57:$CC$57,P48)</f>
        <v>2</v>
      </c>
      <c r="Q57" s="12">
        <f>COUNTIF($V$57:$CC$57,Q48)</f>
        <v>4</v>
      </c>
      <c r="R57" s="12">
        <f>COUNTIF($V$57:$CC$57,R48)</f>
        <v>7</v>
      </c>
      <c r="S57" s="12">
        <f t="shared" si="4"/>
        <v>15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4</v>
      </c>
      <c r="AA57" s="8">
        <v>4</v>
      </c>
      <c r="AB57" s="8">
        <v>4</v>
      </c>
      <c r="AC57" s="8">
        <v>5</v>
      </c>
      <c r="AD57" s="8">
        <v>4</v>
      </c>
      <c r="AE57" s="8">
        <v>3</v>
      </c>
      <c r="AF57" s="8">
        <v>3</v>
      </c>
      <c r="AG57" s="8">
        <v>5</v>
      </c>
      <c r="AH57" s="8">
        <v>5</v>
      </c>
      <c r="AI57" s="8">
        <v>2</v>
      </c>
      <c r="AJ57" s="8">
        <v>2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6" t="s">
        <v>12</v>
      </c>
      <c r="B58" s="177"/>
      <c r="C58" s="177"/>
      <c r="D58" s="177"/>
      <c r="E58" s="177"/>
      <c r="F58" s="177"/>
      <c r="G58" s="178"/>
      <c r="H58" s="56">
        <f>AVERAGE(H49:H57)</f>
        <v>4.162962962962963</v>
      </c>
      <c r="I58" s="49"/>
      <c r="J58" s="172" t="s">
        <v>68</v>
      </c>
      <c r="K58" s="172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93</v>
      </c>
      <c r="D62" t="s">
        <v>152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CC150"/>
  <sheetViews>
    <sheetView topLeftCell="I43" workbookViewId="0">
      <selection activeCell="AB62" sqref="AB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07"/>
      <c r="L1" s="107"/>
      <c r="M1" s="107"/>
      <c r="N1" s="107"/>
      <c r="O1" s="107"/>
      <c r="P1" s="107"/>
      <c r="Q1" s="107"/>
      <c r="R1" s="107"/>
      <c r="S1" s="107"/>
      <c r="T1" s="107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07"/>
      <c r="L2" s="107"/>
      <c r="M2" s="107"/>
      <c r="N2" s="107"/>
      <c r="O2" s="107"/>
      <c r="P2" s="107"/>
      <c r="Q2" s="107"/>
      <c r="R2" s="107"/>
      <c r="S2" s="107"/>
      <c r="T2" s="107"/>
    </row>
    <row r="4" spans="1:81">
      <c r="A4" s="187" t="s">
        <v>161</v>
      </c>
      <c r="B4" s="187"/>
      <c r="C4" s="187"/>
      <c r="D4" s="187"/>
      <c r="E4" s="187"/>
      <c r="F4" s="180"/>
      <c r="G4" s="180"/>
      <c r="H4" s="180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</row>
    <row r="6" spans="1:81">
      <c r="A6" s="187" t="s">
        <v>106</v>
      </c>
      <c r="B6" s="187"/>
      <c r="C6" s="187"/>
      <c r="D6" s="187"/>
      <c r="E6" s="187"/>
      <c r="F6" s="187"/>
      <c r="G6" s="187"/>
      <c r="H6" s="187"/>
      <c r="I6" s="111"/>
      <c r="J6" s="111"/>
      <c r="K6" s="111"/>
    </row>
    <row r="7" spans="1:81">
      <c r="A7" s="187" t="s">
        <v>137</v>
      </c>
      <c r="B7" s="187"/>
      <c r="C7" s="187"/>
      <c r="D7" s="187"/>
      <c r="E7" s="187"/>
      <c r="F7" s="187"/>
      <c r="G7" s="187"/>
      <c r="H7" s="187"/>
      <c r="I7" s="111"/>
    </row>
    <row r="8" spans="1:81">
      <c r="A8" s="111"/>
      <c r="B8" s="117"/>
      <c r="C8" s="117"/>
      <c r="D8" s="117"/>
      <c r="E8" s="117"/>
      <c r="F8" s="117"/>
      <c r="G8" s="117"/>
    </row>
    <row r="9" spans="1:81">
      <c r="A9" s="236" t="s">
        <v>37</v>
      </c>
      <c r="B9" s="189"/>
      <c r="C9" s="189"/>
      <c r="D9" s="189"/>
      <c r="E9" s="189"/>
      <c r="F9" s="189"/>
      <c r="G9" s="190"/>
      <c r="H9" s="193">
        <v>4</v>
      </c>
      <c r="I9" s="193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34" t="s">
        <v>44</v>
      </c>
    </row>
    <row r="10" spans="1:81">
      <c r="A10" s="191" t="s">
        <v>39</v>
      </c>
      <c r="B10" s="191"/>
      <c r="C10" s="191"/>
      <c r="D10" s="191"/>
      <c r="E10" s="191"/>
      <c r="F10" s="191"/>
      <c r="G10" s="192"/>
      <c r="H10" s="193" t="s">
        <v>155</v>
      </c>
      <c r="I10" s="193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V10" s="215" t="s">
        <v>16</v>
      </c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</row>
    <row r="11" spans="1:81">
      <c r="A11" s="113"/>
      <c r="B11" s="113"/>
      <c r="C11" s="113"/>
      <c r="D11" s="113"/>
      <c r="E11" s="113"/>
      <c r="F11" s="113"/>
      <c r="G11" s="114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</row>
    <row r="12" spans="1:81">
      <c r="A12" s="113"/>
      <c r="B12" s="113"/>
      <c r="C12" s="113"/>
      <c r="D12" s="113"/>
      <c r="E12" s="113"/>
      <c r="F12" s="113"/>
      <c r="G12" s="114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</row>
    <row r="13" spans="1:81">
      <c r="V13" s="216" t="s">
        <v>60</v>
      </c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6"/>
      <c r="BC13" s="216"/>
      <c r="BD13" s="216"/>
      <c r="BE13" s="216"/>
      <c r="BF13" s="216"/>
      <c r="BG13" s="216"/>
      <c r="BH13" s="216"/>
      <c r="BI13" s="216"/>
      <c r="BJ13" s="216"/>
      <c r="BK13" s="216"/>
      <c r="BL13" s="216"/>
      <c r="BM13" s="216"/>
      <c r="BN13" s="216"/>
      <c r="BO13" s="216"/>
      <c r="BP13" s="216"/>
      <c r="BQ13" s="216"/>
      <c r="BR13" s="216"/>
      <c r="BS13" s="216"/>
      <c r="BT13" s="216"/>
      <c r="BU13" s="216"/>
      <c r="BV13" s="216"/>
      <c r="BW13" s="216"/>
      <c r="BX13" s="216"/>
      <c r="BY13" s="216"/>
      <c r="BZ13" s="216"/>
      <c r="CA13" s="216"/>
      <c r="CB13" s="216"/>
      <c r="CC13" s="216"/>
    </row>
    <row r="14" spans="1:81">
      <c r="A14" s="197" t="s">
        <v>16</v>
      </c>
      <c r="B14" s="189"/>
      <c r="C14" s="189"/>
      <c r="D14" s="189"/>
      <c r="E14" s="189"/>
      <c r="F14" s="189"/>
      <c r="G14" s="189"/>
      <c r="H14" s="189"/>
      <c r="I14" s="108"/>
      <c r="J14" s="108"/>
      <c r="K14" s="108"/>
      <c r="N14" s="217" t="s">
        <v>45</v>
      </c>
      <c r="O14" s="193"/>
      <c r="P14" s="193"/>
      <c r="Q14" s="120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07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M15" s="200">
        <v>1</v>
      </c>
      <c r="N15" s="218" t="s">
        <v>14</v>
      </c>
      <c r="O15" s="219"/>
      <c r="P15" s="220"/>
      <c r="Q15" s="8">
        <f>COUNTA(V15:CC15)</f>
        <v>0</v>
      </c>
      <c r="R15" s="221">
        <f>SUM(Q15:Q16)</f>
        <v>4</v>
      </c>
      <c r="T15" s="20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16" t="s">
        <v>46</v>
      </c>
      <c r="C16" s="116"/>
      <c r="F16" s="198" t="s">
        <v>17</v>
      </c>
      <c r="G16" s="198"/>
      <c r="H16" s="199"/>
      <c r="I16" s="109"/>
      <c r="J16" s="109"/>
      <c r="K16" s="109"/>
      <c r="M16" s="200"/>
      <c r="N16" s="223" t="s">
        <v>15</v>
      </c>
      <c r="O16" s="224"/>
      <c r="P16" s="225"/>
      <c r="Q16" s="8">
        <f>COUNTA(V16:CC16)</f>
        <v>4</v>
      </c>
      <c r="R16" s="222"/>
      <c r="T16" s="200"/>
      <c r="U16" s="118" t="s">
        <v>15</v>
      </c>
      <c r="V16" s="8" t="s">
        <v>156</v>
      </c>
      <c r="W16" s="8" t="s">
        <v>156</v>
      </c>
      <c r="X16" s="8" t="s">
        <v>156</v>
      </c>
      <c r="Y16" s="8" t="s">
        <v>156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20" t="s">
        <v>42</v>
      </c>
      <c r="D17" s="120" t="s">
        <v>41</v>
      </c>
      <c r="F17" s="41" t="s">
        <v>47</v>
      </c>
      <c r="G17" s="120" t="s">
        <v>42</v>
      </c>
      <c r="H17" s="120" t="s">
        <v>41</v>
      </c>
      <c r="I17" s="109"/>
      <c r="J17" s="109"/>
      <c r="K17" s="109"/>
      <c r="M17" s="226"/>
      <c r="N17" s="227"/>
      <c r="O17" s="227"/>
      <c r="P17" s="227"/>
      <c r="Q17" s="227"/>
      <c r="R17" s="228"/>
      <c r="T17" s="110"/>
      <c r="U17" s="11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15">
        <f>Q15</f>
        <v>0</v>
      </c>
      <c r="D18" s="24">
        <f>Q15/$R$15</f>
        <v>0</v>
      </c>
      <c r="F18" s="118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200">
        <v>2</v>
      </c>
      <c r="N18" s="223" t="s">
        <v>18</v>
      </c>
      <c r="O18" s="224"/>
      <c r="P18" s="225"/>
      <c r="Q18" s="8">
        <f>COUNTA(V18:CC18)</f>
        <v>0</v>
      </c>
      <c r="R18" s="221">
        <f>SUM(Q18:Q21)</f>
        <v>4</v>
      </c>
      <c r="T18" s="200">
        <v>2</v>
      </c>
      <c r="U18" s="118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18" t="s">
        <v>15</v>
      </c>
      <c r="C19" s="115">
        <f>Q16</f>
        <v>4</v>
      </c>
      <c r="D19" s="24">
        <f>Q16/$R$15</f>
        <v>1</v>
      </c>
      <c r="F19" s="118" t="s">
        <v>19</v>
      </c>
      <c r="G19" s="39">
        <f>Q19</f>
        <v>4</v>
      </c>
      <c r="H19" s="24">
        <f>Q19/$R$18</f>
        <v>1</v>
      </c>
      <c r="I19" s="25"/>
      <c r="J19" s="25"/>
      <c r="K19" s="25"/>
      <c r="M19" s="200"/>
      <c r="N19" s="223" t="s">
        <v>19</v>
      </c>
      <c r="O19" s="224" t="s">
        <v>19</v>
      </c>
      <c r="P19" s="225" t="s">
        <v>19</v>
      </c>
      <c r="Q19" s="8">
        <f>COUNTA(V19:CC19)</f>
        <v>4</v>
      </c>
      <c r="R19" s="229"/>
      <c r="T19" s="200"/>
      <c r="U19" s="118" t="s">
        <v>19</v>
      </c>
      <c r="V19" s="8" t="s">
        <v>156</v>
      </c>
      <c r="W19" s="8" t="s">
        <v>156</v>
      </c>
      <c r="X19" s="8" t="s">
        <v>156</v>
      </c>
      <c r="Y19" s="8" t="s">
        <v>156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4</v>
      </c>
      <c r="D20" s="48">
        <f>SUM(D18:D19)</f>
        <v>1</v>
      </c>
      <c r="F20" s="118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200"/>
      <c r="N20" s="223" t="s">
        <v>20</v>
      </c>
      <c r="O20" s="224" t="s">
        <v>20</v>
      </c>
      <c r="P20" s="225" t="s">
        <v>20</v>
      </c>
      <c r="Q20" s="8">
        <f>COUNTA(V20:CC20)</f>
        <v>0</v>
      </c>
      <c r="R20" s="229"/>
      <c r="T20" s="200"/>
      <c r="U20" s="118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18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200"/>
      <c r="N21" s="223" t="s">
        <v>21</v>
      </c>
      <c r="O21" s="224"/>
      <c r="P21" s="225"/>
      <c r="Q21" s="8">
        <f>COUNTA(V21:CC21)</f>
        <v>0</v>
      </c>
      <c r="R21" s="222"/>
      <c r="T21" s="200"/>
      <c r="U21" s="118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6" t="s">
        <v>24</v>
      </c>
      <c r="C22" s="196"/>
      <c r="D22" s="196"/>
      <c r="F22" s="42" t="s">
        <v>48</v>
      </c>
      <c r="G22" s="45">
        <f>SUM(G18:G21)</f>
        <v>4</v>
      </c>
      <c r="H22" s="48">
        <f>SUM(H18:H21)</f>
        <v>1</v>
      </c>
      <c r="I22" s="25"/>
      <c r="J22" s="25"/>
      <c r="K22" s="25"/>
      <c r="M22" s="226"/>
      <c r="N22" s="227"/>
      <c r="O22" s="227"/>
      <c r="P22" s="227"/>
      <c r="Q22" s="227"/>
      <c r="R22" s="228"/>
      <c r="T22" s="110"/>
      <c r="U22" s="11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20" t="s">
        <v>42</v>
      </c>
      <c r="D23" s="120" t="s">
        <v>41</v>
      </c>
      <c r="M23" s="200">
        <v>3</v>
      </c>
      <c r="N23" s="223" t="s">
        <v>22</v>
      </c>
      <c r="O23" s="224"/>
      <c r="P23" s="225"/>
      <c r="Q23" s="8">
        <f>COUNTA(V23:CC23)</f>
        <v>2</v>
      </c>
      <c r="R23" s="221">
        <f>SUM(Q23:Q24)</f>
        <v>4</v>
      </c>
      <c r="T23" s="200">
        <v>3</v>
      </c>
      <c r="U23" s="118" t="s">
        <v>22</v>
      </c>
      <c r="V23" s="8" t="s">
        <v>156</v>
      </c>
      <c r="W23" s="8" t="s">
        <v>156</v>
      </c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18" t="s">
        <v>22</v>
      </c>
      <c r="C24" s="39">
        <f>Q23</f>
        <v>2</v>
      </c>
      <c r="D24" s="24">
        <f>Q23/$R$23</f>
        <v>0.5</v>
      </c>
      <c r="M24" s="200"/>
      <c r="N24" s="223" t="s">
        <v>23</v>
      </c>
      <c r="O24" s="224"/>
      <c r="P24" s="225"/>
      <c r="Q24" s="8">
        <f>COUNTA(V24:CC24)</f>
        <v>2</v>
      </c>
      <c r="R24" s="222"/>
      <c r="T24" s="200"/>
      <c r="U24" s="118" t="s">
        <v>64</v>
      </c>
      <c r="V24" s="8"/>
      <c r="W24" s="8"/>
      <c r="X24" s="8" t="s">
        <v>156</v>
      </c>
      <c r="Y24" s="8" t="s">
        <v>156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8" t="s">
        <v>23</v>
      </c>
      <c r="C25" s="39">
        <f>Q24</f>
        <v>2</v>
      </c>
      <c r="D25" s="24">
        <f>Q24/$R$23</f>
        <v>0.5</v>
      </c>
      <c r="F25" s="38" t="s">
        <v>25</v>
      </c>
      <c r="G25" s="38"/>
      <c r="H25" s="38"/>
      <c r="I25" s="116"/>
      <c r="M25" s="226"/>
      <c r="N25" s="227"/>
      <c r="O25" s="227"/>
      <c r="P25" s="227"/>
      <c r="Q25" s="227"/>
      <c r="R25" s="228"/>
      <c r="T25" s="110"/>
      <c r="U25" s="11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4</v>
      </c>
      <c r="D26" s="48">
        <f>SUM(D24:D25)</f>
        <v>1</v>
      </c>
      <c r="F26" s="41" t="s">
        <v>47</v>
      </c>
      <c r="G26" s="120" t="s">
        <v>42</v>
      </c>
      <c r="H26" s="120" t="s">
        <v>41</v>
      </c>
      <c r="J26" s="116"/>
      <c r="K26" s="116"/>
      <c r="M26" s="200">
        <v>4</v>
      </c>
      <c r="N26" s="230" t="s">
        <v>26</v>
      </c>
      <c r="O26" s="230"/>
      <c r="P26" s="230"/>
      <c r="Q26" s="8">
        <f t="shared" ref="Q26:Q34" si="0">COUNTA(V26:CC26)</f>
        <v>0</v>
      </c>
      <c r="R26" s="221">
        <f>SUM(Q26:Q30)</f>
        <v>4</v>
      </c>
      <c r="T26" s="20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200"/>
      <c r="N27" s="230" t="s">
        <v>27</v>
      </c>
      <c r="O27" s="230"/>
      <c r="P27" s="230"/>
      <c r="Q27" s="8">
        <f t="shared" si="0"/>
        <v>2</v>
      </c>
      <c r="R27" s="229"/>
      <c r="T27" s="200"/>
      <c r="U27" s="20" t="s">
        <v>27</v>
      </c>
      <c r="V27" s="8"/>
      <c r="W27" s="8"/>
      <c r="X27" s="8" t="s">
        <v>156</v>
      </c>
      <c r="Y27" s="8" t="s">
        <v>156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113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0.5</v>
      </c>
      <c r="I28" s="25"/>
      <c r="J28" s="25"/>
      <c r="K28" s="25"/>
      <c r="M28" s="200"/>
      <c r="N28" s="230" t="s">
        <v>28</v>
      </c>
      <c r="O28" s="230"/>
      <c r="P28" s="230"/>
      <c r="Q28" s="8">
        <f t="shared" si="0"/>
        <v>2</v>
      </c>
      <c r="R28" s="229"/>
      <c r="T28" s="200"/>
      <c r="U28" s="20" t="s">
        <v>28</v>
      </c>
      <c r="V28" s="8" t="s">
        <v>156</v>
      </c>
      <c r="W28" s="8" t="s">
        <v>156</v>
      </c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20" t="s">
        <v>42</v>
      </c>
      <c r="D29" s="120" t="s">
        <v>41</v>
      </c>
      <c r="E29" s="40"/>
      <c r="F29" s="20" t="s">
        <v>28</v>
      </c>
      <c r="G29" s="39">
        <f>Q28</f>
        <v>2</v>
      </c>
      <c r="H29" s="24">
        <f>Q28/$R$26</f>
        <v>0.5</v>
      </c>
      <c r="I29" s="25"/>
      <c r="J29" s="25"/>
      <c r="K29" s="25"/>
      <c r="M29" s="200"/>
      <c r="N29" s="230" t="s">
        <v>29</v>
      </c>
      <c r="O29" s="230"/>
      <c r="P29" s="230"/>
      <c r="Q29" s="8">
        <f t="shared" si="0"/>
        <v>0</v>
      </c>
      <c r="R29" s="229"/>
      <c r="T29" s="200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</v>
      </c>
      <c r="D30" s="24">
        <f>Q31/$R$31</f>
        <v>1</v>
      </c>
      <c r="F30" s="20" t="s">
        <v>29</v>
      </c>
      <c r="G30" s="39">
        <f>Q29</f>
        <v>0</v>
      </c>
      <c r="H30" s="24">
        <f>Q29/$R$26</f>
        <v>0</v>
      </c>
      <c r="I30" s="25"/>
      <c r="J30" s="25"/>
      <c r="K30" s="25"/>
      <c r="M30" s="200"/>
      <c r="N30" s="230" t="s">
        <v>30</v>
      </c>
      <c r="O30" s="230"/>
      <c r="P30" s="230"/>
      <c r="Q30" s="8">
        <f t="shared" si="0"/>
        <v>0</v>
      </c>
      <c r="R30" s="222"/>
      <c r="T30" s="20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200">
        <v>5</v>
      </c>
      <c r="N31" s="223" t="s">
        <v>32</v>
      </c>
      <c r="O31" s="224"/>
      <c r="P31" s="225"/>
      <c r="Q31" s="8">
        <f t="shared" si="0"/>
        <v>4</v>
      </c>
      <c r="R31" s="221">
        <f>SUM(Q31:Q34)</f>
        <v>4</v>
      </c>
      <c r="T31" s="200">
        <v>5</v>
      </c>
      <c r="U31" s="20" t="s">
        <v>65</v>
      </c>
      <c r="V31" s="8" t="s">
        <v>156</v>
      </c>
      <c r="W31" s="8" t="s">
        <v>156</v>
      </c>
      <c r="X31" s="8" t="s">
        <v>156</v>
      </c>
      <c r="Y31" s="8" t="s">
        <v>156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4</v>
      </c>
      <c r="H32" s="48">
        <f>SUM(H27:H31)</f>
        <v>1</v>
      </c>
      <c r="I32" s="19"/>
      <c r="J32" s="19"/>
      <c r="K32" s="19"/>
      <c r="M32" s="200"/>
      <c r="N32" s="223" t="s">
        <v>35</v>
      </c>
      <c r="O32" s="224" t="s">
        <v>35</v>
      </c>
      <c r="P32" s="225" t="s">
        <v>35</v>
      </c>
      <c r="Q32" s="8">
        <f t="shared" si="0"/>
        <v>0</v>
      </c>
      <c r="R32" s="229"/>
      <c r="T32" s="200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200"/>
      <c r="N33" s="223" t="s">
        <v>33</v>
      </c>
      <c r="O33" s="224" t="s">
        <v>33</v>
      </c>
      <c r="P33" s="225" t="s">
        <v>33</v>
      </c>
      <c r="Q33" s="8">
        <f t="shared" si="0"/>
        <v>0</v>
      </c>
      <c r="R33" s="229"/>
      <c r="T33" s="20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4</v>
      </c>
      <c r="D34" s="24">
        <f>SUM(D30:D33)</f>
        <v>1</v>
      </c>
      <c r="F34" s="21"/>
      <c r="G34" s="21"/>
      <c r="H34" s="19"/>
      <c r="I34" s="19"/>
      <c r="J34" s="19"/>
      <c r="K34" s="19"/>
      <c r="M34" s="200"/>
      <c r="N34" s="223" t="s">
        <v>49</v>
      </c>
      <c r="O34" s="224" t="s">
        <v>34</v>
      </c>
      <c r="P34" s="225" t="s">
        <v>34</v>
      </c>
      <c r="Q34" s="8">
        <f t="shared" si="0"/>
        <v>0</v>
      </c>
      <c r="R34" s="222"/>
      <c r="T34" s="20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16"/>
      <c r="C35" s="116"/>
    </row>
    <row r="36" spans="1:81">
      <c r="B36" s="116"/>
      <c r="C36" s="116"/>
    </row>
    <row r="37" spans="1:81">
      <c r="A37" s="187" t="s">
        <v>150</v>
      </c>
      <c r="B37" s="187"/>
      <c r="C37" s="187"/>
      <c r="D37" s="187"/>
      <c r="E37" s="187"/>
      <c r="F37" s="180"/>
      <c r="G37" s="180"/>
      <c r="H37" s="180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87" t="s">
        <v>106</v>
      </c>
      <c r="B39" s="187"/>
      <c r="C39" s="187"/>
      <c r="D39" s="187"/>
      <c r="E39" s="187"/>
      <c r="F39" s="187"/>
      <c r="G39" s="187"/>
      <c r="H39" s="187"/>
      <c r="I39" s="148"/>
      <c r="J39" s="148"/>
      <c r="K39" s="148"/>
    </row>
    <row r="40" spans="1:81">
      <c r="A40" s="187" t="s">
        <v>137</v>
      </c>
      <c r="B40" s="187"/>
      <c r="C40" s="187"/>
      <c r="D40" s="187"/>
      <c r="E40" s="187"/>
      <c r="F40" s="187"/>
      <c r="G40" s="187"/>
      <c r="H40" s="187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236" t="s">
        <v>37</v>
      </c>
      <c r="B42" s="189"/>
      <c r="C42" s="189"/>
      <c r="D42" s="189"/>
      <c r="E42" s="189"/>
      <c r="F42" s="189"/>
      <c r="G42" s="190"/>
      <c r="H42" s="193">
        <f>H9</f>
        <v>4</v>
      </c>
      <c r="I42" s="193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1" t="s">
        <v>39</v>
      </c>
      <c r="B43" s="191"/>
      <c r="C43" s="191"/>
      <c r="D43" s="191"/>
      <c r="E43" s="191"/>
      <c r="F43" s="191"/>
      <c r="G43" s="192"/>
      <c r="H43" s="193" t="str">
        <f>H10</f>
        <v>16.12.2017.</v>
      </c>
      <c r="I43" s="193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  <c r="BI43" s="167"/>
      <c r="BJ43" s="167"/>
      <c r="BK43" s="167"/>
      <c r="BL43" s="167"/>
      <c r="BM43" s="167"/>
      <c r="BN43" s="167"/>
      <c r="BO43" s="167"/>
      <c r="BP43" s="167"/>
      <c r="BQ43" s="167"/>
      <c r="BR43" s="167"/>
      <c r="BS43" s="167"/>
      <c r="BT43" s="167"/>
      <c r="BU43" s="167"/>
      <c r="BV43" s="167"/>
      <c r="BW43" s="167"/>
      <c r="BX43" s="167"/>
      <c r="BY43" s="167"/>
      <c r="BZ43" s="167"/>
      <c r="CA43" s="167"/>
      <c r="CB43" s="167"/>
      <c r="CC43" s="167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66"/>
      <c r="BB44" s="166"/>
      <c r="BC44" s="166"/>
      <c r="BD44" s="166"/>
      <c r="BE44" s="166"/>
      <c r="BF44" s="166"/>
      <c r="BG44" s="166"/>
      <c r="BH44" s="166"/>
      <c r="BI44" s="166"/>
      <c r="BJ44" s="166"/>
      <c r="BK44" s="166"/>
      <c r="BL44" s="166"/>
      <c r="BM44" s="166"/>
      <c r="BN44" s="166"/>
      <c r="BO44" s="166"/>
      <c r="BP44" s="166"/>
      <c r="BQ44" s="166"/>
      <c r="BR44" s="166"/>
      <c r="BS44" s="166"/>
      <c r="BT44" s="166"/>
      <c r="BU44" s="166"/>
      <c r="BV44" s="166"/>
      <c r="BW44" s="166"/>
      <c r="BX44" s="166"/>
      <c r="BY44" s="166"/>
      <c r="BZ44" s="166"/>
      <c r="CA44" s="166"/>
      <c r="CB44" s="166"/>
      <c r="CC44" s="166"/>
    </row>
    <row r="45" spans="1:81">
      <c r="B45" s="179" t="s">
        <v>11</v>
      </c>
      <c r="C45" s="179"/>
      <c r="D45" s="180"/>
    </row>
    <row r="46" spans="1:81">
      <c r="B46" s="116"/>
      <c r="C46" s="116"/>
      <c r="D46" s="117"/>
      <c r="U46" s="34" t="s">
        <v>130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200" t="s">
        <v>0</v>
      </c>
      <c r="B47" s="181" t="s">
        <v>1</v>
      </c>
      <c r="C47" s="182"/>
      <c r="D47" s="182"/>
      <c r="E47" s="182"/>
      <c r="F47" s="182"/>
      <c r="G47" s="183"/>
      <c r="H47" s="194" t="s">
        <v>10</v>
      </c>
      <c r="I47" s="31"/>
      <c r="J47" s="195" t="s">
        <v>69</v>
      </c>
      <c r="K47" s="195"/>
      <c r="N47" s="233" t="s">
        <v>62</v>
      </c>
      <c r="O47" s="234"/>
      <c r="P47" s="234"/>
      <c r="Q47" s="234"/>
      <c r="R47" s="235"/>
      <c r="S47" s="231" t="s">
        <v>63</v>
      </c>
      <c r="V47" s="226" t="s">
        <v>60</v>
      </c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27"/>
      <c r="BF47" s="227"/>
      <c r="BG47" s="227"/>
      <c r="BH47" s="227"/>
      <c r="BI47" s="227"/>
      <c r="BJ47" s="227"/>
      <c r="BK47" s="227"/>
      <c r="BL47" s="227"/>
      <c r="BM47" s="227"/>
      <c r="BN47" s="227"/>
      <c r="BO47" s="227"/>
      <c r="BP47" s="227"/>
      <c r="BQ47" s="227"/>
      <c r="BR47" s="227"/>
      <c r="BS47" s="227"/>
      <c r="BT47" s="227"/>
      <c r="BU47" s="227"/>
      <c r="BV47" s="227"/>
      <c r="BW47" s="227"/>
      <c r="BX47" s="227"/>
      <c r="BY47" s="227"/>
      <c r="BZ47" s="227"/>
      <c r="CA47" s="227"/>
      <c r="CB47" s="227"/>
      <c r="CC47" s="228"/>
    </row>
    <row r="48" spans="1:81" ht="24.75" customHeight="1">
      <c r="A48" s="200"/>
      <c r="B48" s="184"/>
      <c r="C48" s="185"/>
      <c r="D48" s="185"/>
      <c r="E48" s="185"/>
      <c r="F48" s="185"/>
      <c r="G48" s="186"/>
      <c r="H48" s="194"/>
      <c r="I48" s="31"/>
      <c r="J48" s="110" t="s">
        <v>42</v>
      </c>
      <c r="K48" s="110" t="s">
        <v>41</v>
      </c>
      <c r="L48" s="6"/>
      <c r="M48" s="10" t="s">
        <v>61</v>
      </c>
      <c r="N48" s="110">
        <v>1</v>
      </c>
      <c r="O48" s="110">
        <v>2</v>
      </c>
      <c r="P48" s="110">
        <v>3</v>
      </c>
      <c r="Q48" s="110">
        <v>4</v>
      </c>
      <c r="R48" s="110">
        <v>5</v>
      </c>
      <c r="S48" s="232"/>
      <c r="T48" s="6"/>
      <c r="U48" s="169" t="s">
        <v>61</v>
      </c>
      <c r="V48" s="170">
        <v>1</v>
      </c>
      <c r="W48" s="170">
        <v>2</v>
      </c>
      <c r="X48" s="170">
        <v>3</v>
      </c>
      <c r="Y48" s="170">
        <v>4</v>
      </c>
      <c r="Z48" s="170">
        <v>5</v>
      </c>
      <c r="AA48" s="170">
        <v>6</v>
      </c>
      <c r="AB48" s="170">
        <v>7</v>
      </c>
      <c r="AC48" s="170">
        <v>8</v>
      </c>
      <c r="AD48" s="170">
        <v>9</v>
      </c>
      <c r="AE48" s="170">
        <v>10</v>
      </c>
      <c r="AF48" s="170">
        <v>11</v>
      </c>
      <c r="AG48" s="170">
        <v>12</v>
      </c>
      <c r="AH48" s="170">
        <v>13</v>
      </c>
      <c r="AI48" s="170">
        <v>14</v>
      </c>
      <c r="AJ48" s="170">
        <v>15</v>
      </c>
      <c r="AK48" s="170">
        <v>16</v>
      </c>
      <c r="AL48" s="170">
        <v>17</v>
      </c>
      <c r="AM48" s="170">
        <v>18</v>
      </c>
      <c r="AN48" s="170">
        <v>19</v>
      </c>
      <c r="AO48" s="170">
        <v>20</v>
      </c>
      <c r="AP48" s="170">
        <v>21</v>
      </c>
      <c r="AQ48" s="170">
        <v>22</v>
      </c>
      <c r="AR48" s="170">
        <v>23</v>
      </c>
      <c r="AS48" s="170">
        <v>24</v>
      </c>
      <c r="AT48" s="170">
        <v>25</v>
      </c>
      <c r="AU48" s="170">
        <v>26</v>
      </c>
      <c r="AV48" s="170">
        <v>27</v>
      </c>
      <c r="AW48" s="170">
        <v>28</v>
      </c>
      <c r="AX48" s="170">
        <v>29</v>
      </c>
      <c r="AY48" s="170">
        <v>30</v>
      </c>
      <c r="AZ48" s="170">
        <v>31</v>
      </c>
      <c r="BA48" s="170">
        <v>32</v>
      </c>
      <c r="BB48" s="170">
        <v>33</v>
      </c>
      <c r="BC48" s="170">
        <v>34</v>
      </c>
      <c r="BD48" s="170">
        <v>35</v>
      </c>
      <c r="BE48" s="170">
        <v>36</v>
      </c>
      <c r="BF48" s="170">
        <v>37</v>
      </c>
      <c r="BG48" s="170">
        <v>38</v>
      </c>
      <c r="BH48" s="170">
        <v>39</v>
      </c>
      <c r="BI48" s="170">
        <v>40</v>
      </c>
      <c r="BJ48" s="170">
        <v>41</v>
      </c>
      <c r="BK48" s="170">
        <v>42</v>
      </c>
      <c r="BL48" s="170">
        <v>43</v>
      </c>
      <c r="BM48" s="170">
        <v>44</v>
      </c>
      <c r="BN48" s="170">
        <v>45</v>
      </c>
      <c r="BO48" s="170">
        <v>46</v>
      </c>
      <c r="BP48" s="170">
        <v>47</v>
      </c>
      <c r="BQ48" s="170">
        <v>48</v>
      </c>
      <c r="BR48" s="170">
        <v>49</v>
      </c>
      <c r="BS48" s="170">
        <v>50</v>
      </c>
      <c r="BT48" s="170">
        <v>51</v>
      </c>
      <c r="BU48" s="170">
        <v>52</v>
      </c>
      <c r="BV48" s="170">
        <v>53</v>
      </c>
      <c r="BW48" s="170">
        <v>54</v>
      </c>
      <c r="BX48" s="170">
        <v>55</v>
      </c>
      <c r="BY48" s="170">
        <v>56</v>
      </c>
      <c r="BZ48" s="170">
        <v>57</v>
      </c>
      <c r="CA48" s="170">
        <v>58</v>
      </c>
      <c r="CB48" s="170">
        <v>59</v>
      </c>
      <c r="CC48" s="170">
        <v>60</v>
      </c>
    </row>
    <row r="49" spans="1:81" ht="12.75" customHeight="1">
      <c r="A49" s="12">
        <v>1</v>
      </c>
      <c r="B49" s="173" t="s">
        <v>74</v>
      </c>
      <c r="C49" s="174"/>
      <c r="D49" s="174"/>
      <c r="E49" s="174"/>
      <c r="F49" s="174"/>
      <c r="G49" s="175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4</v>
      </c>
      <c r="S49" s="12">
        <f>SUM(N49:R49)</f>
        <v>4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3" t="s">
        <v>75</v>
      </c>
      <c r="C50" s="174"/>
      <c r="D50" s="174"/>
      <c r="E50" s="174"/>
      <c r="F50" s="174"/>
      <c r="G50" s="175"/>
      <c r="H50" s="30">
        <f t="shared" ref="H50:H55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4</v>
      </c>
      <c r="S50" s="12">
        <f t="shared" ref="S50:S57" si="4">SUM(N50:R50)</f>
        <v>4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3" t="s">
        <v>76</v>
      </c>
      <c r="C51" s="174"/>
      <c r="D51" s="174"/>
      <c r="E51" s="174"/>
      <c r="F51" s="174"/>
      <c r="G51" s="175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4</v>
      </c>
      <c r="S51" s="12">
        <f t="shared" si="4"/>
        <v>4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3" t="s">
        <v>77</v>
      </c>
      <c r="C52" s="174"/>
      <c r="D52" s="174"/>
      <c r="E52" s="174"/>
      <c r="F52" s="174"/>
      <c r="G52" s="175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4</v>
      </c>
      <c r="S52" s="12">
        <f t="shared" si="4"/>
        <v>4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3" t="s">
        <v>78</v>
      </c>
      <c r="C53" s="174"/>
      <c r="D53" s="174"/>
      <c r="E53" s="174"/>
      <c r="F53" s="174"/>
      <c r="G53" s="175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4</v>
      </c>
      <c r="S53" s="12">
        <f t="shared" si="4"/>
        <v>4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3" t="s">
        <v>79</v>
      </c>
      <c r="C54" s="174"/>
      <c r="D54" s="174"/>
      <c r="E54" s="174"/>
      <c r="F54" s="174"/>
      <c r="G54" s="175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4</v>
      </c>
      <c r="S54" s="12">
        <f t="shared" si="4"/>
        <v>4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3" t="s">
        <v>80</v>
      </c>
      <c r="C55" s="174"/>
      <c r="D55" s="174"/>
      <c r="E55" s="174"/>
      <c r="F55" s="174"/>
      <c r="G55" s="175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4</v>
      </c>
      <c r="S55" s="12">
        <f t="shared" si="4"/>
        <v>4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3" t="s">
        <v>81</v>
      </c>
      <c r="C56" s="174"/>
      <c r="D56" s="174"/>
      <c r="E56" s="174"/>
      <c r="F56" s="174"/>
      <c r="G56" s="175"/>
      <c r="H56" s="30">
        <f>(N56*$N$48+O56*$O$48+P56*$P$48+Q56*$Q$48+R56*$R$48)/S56</f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4</v>
      </c>
      <c r="S56" s="12">
        <f t="shared" si="4"/>
        <v>4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3" t="s">
        <v>82</v>
      </c>
      <c r="C57" s="174"/>
      <c r="D57" s="174"/>
      <c r="E57" s="174"/>
      <c r="F57" s="174"/>
      <c r="G57" s="175"/>
      <c r="H57" s="30">
        <f>(N57*$N$48+O57*$O$48+P57*$P$48+Q57*$Q$48+R57*$R$48)/S57</f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4</v>
      </c>
      <c r="S57" s="12">
        <f t="shared" si="4"/>
        <v>4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6" t="s">
        <v>12</v>
      </c>
      <c r="B58" s="177"/>
      <c r="C58" s="177"/>
      <c r="D58" s="177"/>
      <c r="E58" s="177"/>
      <c r="F58" s="177"/>
      <c r="G58" s="178"/>
      <c r="H58" s="56">
        <f>AVERAGE(H49:H57)</f>
        <v>5</v>
      </c>
      <c r="I58" s="49"/>
      <c r="J58" s="172" t="s">
        <v>68</v>
      </c>
      <c r="K58" s="172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93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CC145"/>
  <sheetViews>
    <sheetView topLeftCell="T13" workbookViewId="0">
      <selection activeCell="BA54" sqref="BA5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31"/>
      <c r="L1" s="131"/>
      <c r="M1" s="131"/>
      <c r="N1" s="131"/>
      <c r="O1" s="131"/>
      <c r="P1" s="131"/>
      <c r="Q1" s="131"/>
      <c r="R1" s="131"/>
      <c r="S1" s="131"/>
      <c r="T1" s="131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4" spans="1:81">
      <c r="A4" s="187" t="s">
        <v>153</v>
      </c>
      <c r="B4" s="187"/>
      <c r="C4" s="187"/>
      <c r="D4" s="187"/>
      <c r="E4" s="187"/>
      <c r="F4" s="180"/>
      <c r="G4" s="180"/>
      <c r="H4" s="180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</row>
    <row r="6" spans="1:81">
      <c r="A6" s="187" t="s">
        <v>106</v>
      </c>
      <c r="B6" s="187"/>
      <c r="C6" s="187"/>
      <c r="D6" s="187"/>
      <c r="E6" s="187"/>
      <c r="F6" s="187"/>
      <c r="G6" s="187"/>
      <c r="H6" s="187"/>
      <c r="I6" s="125"/>
      <c r="J6" s="125"/>
      <c r="K6" s="125"/>
    </row>
    <row r="7" spans="1:81">
      <c r="A7" s="187" t="s">
        <v>144</v>
      </c>
      <c r="B7" s="187"/>
      <c r="C7" s="187"/>
      <c r="D7" s="187"/>
      <c r="E7" s="187"/>
      <c r="F7" s="187"/>
      <c r="G7" s="187"/>
      <c r="H7" s="187"/>
      <c r="I7" s="125"/>
    </row>
    <row r="8" spans="1:81">
      <c r="A8" s="125"/>
      <c r="B8" s="124"/>
      <c r="C8" s="124"/>
      <c r="D8" s="124"/>
      <c r="E8" s="124"/>
      <c r="F8" s="124"/>
      <c r="G8" s="124"/>
    </row>
    <row r="9" spans="1:81">
      <c r="A9" s="189" t="s">
        <v>13</v>
      </c>
      <c r="B9" s="189"/>
      <c r="C9" s="189"/>
      <c r="D9" s="189"/>
      <c r="E9" s="189"/>
      <c r="F9" s="189"/>
      <c r="G9" s="190"/>
      <c r="H9" s="193">
        <v>15</v>
      </c>
      <c r="I9" s="193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34" t="s">
        <v>44</v>
      </c>
    </row>
    <row r="10" spans="1:81">
      <c r="A10" s="191" t="s">
        <v>39</v>
      </c>
      <c r="B10" s="191"/>
      <c r="C10" s="191"/>
      <c r="D10" s="191"/>
      <c r="E10" s="191"/>
      <c r="F10" s="191"/>
      <c r="G10" s="192"/>
      <c r="H10" s="193" t="s">
        <v>160</v>
      </c>
      <c r="I10" s="193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V10" s="215" t="s">
        <v>16</v>
      </c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</row>
    <row r="11" spans="1:81">
      <c r="A11" s="128"/>
      <c r="B11" s="128"/>
      <c r="C11" s="128"/>
      <c r="D11" s="128"/>
      <c r="E11" s="128"/>
      <c r="F11" s="128"/>
      <c r="G11" s="129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V11" s="135"/>
      <c r="W11" s="135"/>
      <c r="X11" s="135"/>
      <c r="Y11" s="135"/>
      <c r="Z11" s="135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</row>
    <row r="12" spans="1:81">
      <c r="A12" s="128"/>
      <c r="B12" s="128"/>
      <c r="C12" s="128"/>
      <c r="D12" s="128"/>
      <c r="E12" s="128"/>
      <c r="F12" s="128"/>
      <c r="G12" s="129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V12" s="135"/>
      <c r="W12" s="135"/>
      <c r="X12" s="135"/>
      <c r="Y12" s="135"/>
      <c r="Z12" s="135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</row>
    <row r="13" spans="1:81">
      <c r="V13" s="216" t="s">
        <v>60</v>
      </c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6"/>
      <c r="BC13" s="216"/>
      <c r="BD13" s="216"/>
      <c r="BE13" s="216"/>
      <c r="BF13" s="216"/>
      <c r="BG13" s="216"/>
      <c r="BH13" s="216"/>
      <c r="BI13" s="216"/>
      <c r="BJ13" s="216"/>
      <c r="BK13" s="216"/>
      <c r="BL13" s="216"/>
      <c r="BM13" s="216"/>
      <c r="BN13" s="216"/>
      <c r="BO13" s="216"/>
      <c r="BP13" s="216"/>
      <c r="BQ13" s="216"/>
      <c r="BR13" s="216"/>
      <c r="BS13" s="216"/>
      <c r="BT13" s="216"/>
      <c r="BU13" s="216"/>
      <c r="BV13" s="216"/>
      <c r="BW13" s="216"/>
      <c r="BX13" s="216"/>
      <c r="BY13" s="216"/>
      <c r="BZ13" s="216"/>
      <c r="CA13" s="216"/>
      <c r="CB13" s="216"/>
      <c r="CC13" s="216"/>
    </row>
    <row r="14" spans="1:81">
      <c r="A14" s="197" t="s">
        <v>16</v>
      </c>
      <c r="B14" s="189"/>
      <c r="C14" s="189"/>
      <c r="D14" s="189"/>
      <c r="E14" s="189"/>
      <c r="F14" s="189"/>
      <c r="G14" s="189"/>
      <c r="H14" s="189"/>
      <c r="I14" s="126"/>
      <c r="J14" s="126"/>
      <c r="K14" s="126"/>
      <c r="N14" s="217" t="s">
        <v>45</v>
      </c>
      <c r="O14" s="193"/>
      <c r="P14" s="193"/>
      <c r="Q14" s="136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31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M15" s="200">
        <v>1</v>
      </c>
      <c r="N15" s="218" t="s">
        <v>14</v>
      </c>
      <c r="O15" s="219"/>
      <c r="P15" s="220"/>
      <c r="Q15" s="8">
        <f>COUNTA(V15:CC15)</f>
        <v>0</v>
      </c>
      <c r="R15" s="221">
        <f>SUM(Q15:Q16)</f>
        <v>0</v>
      </c>
      <c r="T15" s="20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23" t="s">
        <v>46</v>
      </c>
      <c r="C16" s="123"/>
      <c r="F16" s="198" t="s">
        <v>17</v>
      </c>
      <c r="G16" s="198"/>
      <c r="H16" s="199"/>
      <c r="I16" s="132"/>
      <c r="J16" s="132"/>
      <c r="K16" s="132"/>
      <c r="M16" s="200"/>
      <c r="N16" s="223" t="s">
        <v>15</v>
      </c>
      <c r="O16" s="224"/>
      <c r="P16" s="225"/>
      <c r="Q16" s="8">
        <f>COUNTA(V16:CC16)</f>
        <v>0</v>
      </c>
      <c r="R16" s="222"/>
      <c r="T16" s="200"/>
      <c r="U16" s="13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36" t="s">
        <v>42</v>
      </c>
      <c r="D17" s="136" t="s">
        <v>41</v>
      </c>
      <c r="F17" s="41" t="s">
        <v>47</v>
      </c>
      <c r="G17" s="136" t="s">
        <v>42</v>
      </c>
      <c r="H17" s="136" t="s">
        <v>41</v>
      </c>
      <c r="I17" s="132"/>
      <c r="J17" s="132"/>
      <c r="K17" s="132"/>
      <c r="M17" s="226"/>
      <c r="N17" s="227"/>
      <c r="O17" s="227"/>
      <c r="P17" s="227"/>
      <c r="Q17" s="227"/>
      <c r="R17" s="228"/>
      <c r="T17" s="133"/>
      <c r="U17" s="13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30">
        <f>Q15</f>
        <v>0</v>
      </c>
      <c r="D18" s="24" t="e">
        <f>Q15/$R$15</f>
        <v>#DIV/0!</v>
      </c>
      <c r="F18" s="13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200">
        <v>2</v>
      </c>
      <c r="N18" s="223" t="s">
        <v>18</v>
      </c>
      <c r="O18" s="224"/>
      <c r="P18" s="225"/>
      <c r="Q18" s="8">
        <f>COUNTA(V18:CC18)</f>
        <v>0</v>
      </c>
      <c r="R18" s="221">
        <f>SUM(Q18:Q21)</f>
        <v>0</v>
      </c>
      <c r="T18" s="200">
        <v>2</v>
      </c>
      <c r="U18" s="13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37" t="s">
        <v>15</v>
      </c>
      <c r="C19" s="130">
        <f>Q16</f>
        <v>0</v>
      </c>
      <c r="D19" s="24" t="e">
        <f>Q16/$R$15</f>
        <v>#DIV/0!</v>
      </c>
      <c r="F19" s="13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200"/>
      <c r="N19" s="223" t="s">
        <v>19</v>
      </c>
      <c r="O19" s="224" t="s">
        <v>19</v>
      </c>
      <c r="P19" s="225" t="s">
        <v>19</v>
      </c>
      <c r="Q19" s="8">
        <f>COUNTA(V19:CC19)</f>
        <v>0</v>
      </c>
      <c r="R19" s="229"/>
      <c r="T19" s="200"/>
      <c r="U19" s="13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3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200"/>
      <c r="N20" s="223" t="s">
        <v>20</v>
      </c>
      <c r="O20" s="224" t="s">
        <v>20</v>
      </c>
      <c r="P20" s="225" t="s">
        <v>20</v>
      </c>
      <c r="Q20" s="8">
        <f>COUNTA(V20:CC20)</f>
        <v>0</v>
      </c>
      <c r="R20" s="229"/>
      <c r="T20" s="200"/>
      <c r="U20" s="13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3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200"/>
      <c r="N21" s="223" t="s">
        <v>21</v>
      </c>
      <c r="O21" s="224"/>
      <c r="P21" s="225"/>
      <c r="Q21" s="8">
        <f>COUNTA(V21:CC21)</f>
        <v>0</v>
      </c>
      <c r="R21" s="222"/>
      <c r="T21" s="200"/>
      <c r="U21" s="13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6" t="s">
        <v>24</v>
      </c>
      <c r="C22" s="196"/>
      <c r="D22" s="196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26"/>
      <c r="N22" s="227"/>
      <c r="O22" s="227"/>
      <c r="P22" s="227"/>
      <c r="Q22" s="227"/>
      <c r="R22" s="228"/>
      <c r="T22" s="133"/>
      <c r="U22" s="13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36" t="s">
        <v>42</v>
      </c>
      <c r="D23" s="136" t="s">
        <v>41</v>
      </c>
      <c r="M23" s="200">
        <v>3</v>
      </c>
      <c r="N23" s="223" t="s">
        <v>22</v>
      </c>
      <c r="O23" s="224"/>
      <c r="P23" s="225"/>
      <c r="Q23" s="8">
        <f>COUNTA(V23:CC23)</f>
        <v>0</v>
      </c>
      <c r="R23" s="221">
        <f>SUM(Q23:Q24)</f>
        <v>0</v>
      </c>
      <c r="T23" s="200">
        <v>3</v>
      </c>
      <c r="U23" s="13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37" t="s">
        <v>22</v>
      </c>
      <c r="C24" s="39">
        <f>Q23</f>
        <v>0</v>
      </c>
      <c r="D24" s="24" t="e">
        <f>Q23/$R$23</f>
        <v>#DIV/0!</v>
      </c>
      <c r="M24" s="200"/>
      <c r="N24" s="223" t="s">
        <v>23</v>
      </c>
      <c r="O24" s="224"/>
      <c r="P24" s="225"/>
      <c r="Q24" s="8">
        <f>COUNTA(V24:CC24)</f>
        <v>0</v>
      </c>
      <c r="R24" s="222"/>
      <c r="T24" s="200"/>
      <c r="U24" s="13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3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23"/>
      <c r="M25" s="226"/>
      <c r="N25" s="227"/>
      <c r="O25" s="227"/>
      <c r="P25" s="227"/>
      <c r="Q25" s="227"/>
      <c r="R25" s="228"/>
      <c r="T25" s="133"/>
      <c r="U25" s="13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136" t="s">
        <v>42</v>
      </c>
      <c r="H26" s="136" t="s">
        <v>41</v>
      </c>
      <c r="J26" s="123"/>
      <c r="K26" s="123"/>
      <c r="M26" s="200">
        <v>4</v>
      </c>
      <c r="N26" s="230" t="s">
        <v>26</v>
      </c>
      <c r="O26" s="230"/>
      <c r="P26" s="230"/>
      <c r="Q26" s="8">
        <f t="shared" ref="Q26:Q34" si="0">COUNTA(V26:CC26)</f>
        <v>0</v>
      </c>
      <c r="R26" s="221">
        <f>SUM(Q26:Q30)</f>
        <v>0</v>
      </c>
      <c r="T26" s="20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200"/>
      <c r="N27" s="230" t="s">
        <v>27</v>
      </c>
      <c r="O27" s="230"/>
      <c r="P27" s="230"/>
      <c r="Q27" s="8">
        <f t="shared" si="0"/>
        <v>0</v>
      </c>
      <c r="R27" s="229"/>
      <c r="T27" s="200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200"/>
      <c r="N28" s="230" t="s">
        <v>28</v>
      </c>
      <c r="O28" s="230"/>
      <c r="P28" s="230"/>
      <c r="Q28" s="8">
        <f t="shared" si="0"/>
        <v>0</v>
      </c>
      <c r="R28" s="229"/>
      <c r="T28" s="200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36" t="s">
        <v>42</v>
      </c>
      <c r="D29" s="136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200"/>
      <c r="N29" s="230" t="s">
        <v>29</v>
      </c>
      <c r="O29" s="230"/>
      <c r="P29" s="230"/>
      <c r="Q29" s="8">
        <f t="shared" si="0"/>
        <v>0</v>
      </c>
      <c r="R29" s="229"/>
      <c r="T29" s="200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200"/>
      <c r="N30" s="230" t="s">
        <v>30</v>
      </c>
      <c r="O30" s="230"/>
      <c r="P30" s="230"/>
      <c r="Q30" s="8">
        <f t="shared" si="0"/>
        <v>0</v>
      </c>
      <c r="R30" s="222"/>
      <c r="T30" s="20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200">
        <v>5</v>
      </c>
      <c r="N31" s="223" t="s">
        <v>32</v>
      </c>
      <c r="O31" s="224"/>
      <c r="P31" s="225"/>
      <c r="Q31" s="8">
        <f t="shared" si="0"/>
        <v>0</v>
      </c>
      <c r="R31" s="221">
        <f>SUM(Q31:Q34)</f>
        <v>0</v>
      </c>
      <c r="T31" s="200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200"/>
      <c r="N32" s="223" t="s">
        <v>35</v>
      </c>
      <c r="O32" s="224" t="s">
        <v>35</v>
      </c>
      <c r="P32" s="225" t="s">
        <v>35</v>
      </c>
      <c r="Q32" s="8">
        <f t="shared" si="0"/>
        <v>0</v>
      </c>
      <c r="R32" s="229"/>
      <c r="T32" s="200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200"/>
      <c r="N33" s="223" t="s">
        <v>33</v>
      </c>
      <c r="O33" s="224" t="s">
        <v>33</v>
      </c>
      <c r="P33" s="225" t="s">
        <v>33</v>
      </c>
      <c r="Q33" s="8">
        <f t="shared" si="0"/>
        <v>0</v>
      </c>
      <c r="R33" s="229"/>
      <c r="T33" s="20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200"/>
      <c r="N34" s="223" t="s">
        <v>49</v>
      </c>
      <c r="O34" s="224" t="s">
        <v>34</v>
      </c>
      <c r="P34" s="225" t="s">
        <v>34</v>
      </c>
      <c r="Q34" s="8">
        <f t="shared" si="0"/>
        <v>0</v>
      </c>
      <c r="R34" s="222"/>
      <c r="T34" s="20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23"/>
      <c r="C35" s="123"/>
    </row>
    <row r="36" spans="1:81">
      <c r="B36" s="123"/>
      <c r="C36" s="123"/>
    </row>
    <row r="37" spans="1:81">
      <c r="A37" s="187" t="s">
        <v>153</v>
      </c>
      <c r="B37" s="187"/>
      <c r="C37" s="187"/>
      <c r="D37" s="187"/>
      <c r="E37" s="187"/>
      <c r="F37" s="180"/>
      <c r="G37" s="180"/>
      <c r="H37" s="180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87" t="s">
        <v>106</v>
      </c>
      <c r="B39" s="187"/>
      <c r="C39" s="187"/>
      <c r="D39" s="187"/>
      <c r="E39" s="187"/>
      <c r="F39" s="187"/>
      <c r="G39" s="187"/>
      <c r="H39" s="187"/>
      <c r="I39" s="148"/>
      <c r="J39" s="148"/>
      <c r="K39" s="148"/>
    </row>
    <row r="40" spans="1:81">
      <c r="A40" s="187" t="s">
        <v>144</v>
      </c>
      <c r="B40" s="187"/>
      <c r="C40" s="187"/>
      <c r="D40" s="187"/>
      <c r="E40" s="187"/>
      <c r="F40" s="187"/>
      <c r="G40" s="187"/>
      <c r="H40" s="187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189" t="s">
        <v>13</v>
      </c>
      <c r="B42" s="189"/>
      <c r="C42" s="189"/>
      <c r="D42" s="189"/>
      <c r="E42" s="189"/>
      <c r="F42" s="189"/>
      <c r="G42" s="190"/>
      <c r="H42" s="193">
        <f>H9</f>
        <v>15</v>
      </c>
      <c r="I42" s="193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1" t="s">
        <v>39</v>
      </c>
      <c r="B43" s="191"/>
      <c r="C43" s="191"/>
      <c r="D43" s="191"/>
      <c r="E43" s="191"/>
      <c r="F43" s="191"/>
      <c r="G43" s="192"/>
      <c r="H43" s="193" t="str">
        <f>H10</f>
        <v>16.12.-30.2.2017.</v>
      </c>
      <c r="I43" s="193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</row>
    <row r="45" spans="1:81">
      <c r="B45" s="179" t="s">
        <v>11</v>
      </c>
      <c r="C45" s="179"/>
      <c r="D45" s="180"/>
    </row>
    <row r="46" spans="1:81">
      <c r="B46" s="123"/>
      <c r="C46" s="123"/>
      <c r="D46" s="124"/>
      <c r="U46" s="34" t="s">
        <v>130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</row>
    <row r="47" spans="1:81" ht="48" customHeight="1">
      <c r="A47" s="200" t="s">
        <v>0</v>
      </c>
      <c r="B47" s="181" t="s">
        <v>1</v>
      </c>
      <c r="C47" s="182"/>
      <c r="D47" s="182"/>
      <c r="E47" s="182"/>
      <c r="F47" s="182"/>
      <c r="G47" s="183"/>
      <c r="H47" s="194" t="s">
        <v>10</v>
      </c>
      <c r="I47" s="31"/>
      <c r="J47" s="195" t="s">
        <v>69</v>
      </c>
      <c r="K47" s="195"/>
      <c r="N47" s="233" t="s">
        <v>62</v>
      </c>
      <c r="O47" s="234"/>
      <c r="P47" s="234"/>
      <c r="Q47" s="234"/>
      <c r="R47" s="235"/>
      <c r="S47" s="231" t="s">
        <v>63</v>
      </c>
      <c r="V47" s="226" t="s">
        <v>60</v>
      </c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27"/>
      <c r="BF47" s="227"/>
      <c r="BG47" s="227"/>
      <c r="BH47" s="227"/>
      <c r="BI47" s="227"/>
      <c r="BJ47" s="227"/>
      <c r="BK47" s="227"/>
      <c r="BL47" s="227"/>
      <c r="BM47" s="227"/>
      <c r="BN47" s="227"/>
      <c r="BO47" s="227"/>
      <c r="BP47" s="227"/>
      <c r="BQ47" s="227"/>
      <c r="BR47" s="227"/>
      <c r="BS47" s="227"/>
      <c r="BT47" s="227"/>
      <c r="BU47" s="227"/>
      <c r="BV47" s="227"/>
      <c r="BW47" s="227"/>
      <c r="BX47" s="227"/>
      <c r="BY47" s="227"/>
      <c r="BZ47" s="227"/>
      <c r="CA47" s="227"/>
      <c r="CB47" s="227"/>
      <c r="CC47" s="227"/>
    </row>
    <row r="48" spans="1:81" ht="24.75" customHeight="1">
      <c r="A48" s="200"/>
      <c r="B48" s="184"/>
      <c r="C48" s="185"/>
      <c r="D48" s="185"/>
      <c r="E48" s="185"/>
      <c r="F48" s="185"/>
      <c r="G48" s="186"/>
      <c r="H48" s="194"/>
      <c r="I48" s="31"/>
      <c r="J48" s="133" t="s">
        <v>42</v>
      </c>
      <c r="K48" s="133" t="s">
        <v>41</v>
      </c>
      <c r="L48" s="6"/>
      <c r="M48" s="10" t="s">
        <v>61</v>
      </c>
      <c r="N48" s="133">
        <v>1</v>
      </c>
      <c r="O48" s="133">
        <v>2</v>
      </c>
      <c r="P48" s="133">
        <v>3</v>
      </c>
      <c r="Q48" s="133">
        <v>4</v>
      </c>
      <c r="R48" s="133">
        <v>5</v>
      </c>
      <c r="S48" s="232"/>
      <c r="T48" s="6"/>
      <c r="U48" s="169" t="s">
        <v>61</v>
      </c>
      <c r="V48" s="170">
        <v>1</v>
      </c>
      <c r="W48" s="170">
        <v>2</v>
      </c>
      <c r="X48" s="170">
        <v>3</v>
      </c>
      <c r="Y48" s="170">
        <v>4</v>
      </c>
      <c r="Z48" s="170">
        <v>5</v>
      </c>
      <c r="AA48" s="170">
        <v>6</v>
      </c>
      <c r="AB48" s="170">
        <v>7</v>
      </c>
      <c r="AC48" s="170">
        <v>8</v>
      </c>
      <c r="AD48" s="170">
        <v>9</v>
      </c>
      <c r="AE48" s="170">
        <v>10</v>
      </c>
      <c r="AF48" s="170">
        <v>11</v>
      </c>
      <c r="AG48" s="170">
        <v>12</v>
      </c>
      <c r="AH48" s="170">
        <v>13</v>
      </c>
      <c r="AI48" s="170">
        <v>14</v>
      </c>
      <c r="AJ48" s="170">
        <v>15</v>
      </c>
      <c r="AK48" s="170">
        <v>16</v>
      </c>
      <c r="AL48" s="170">
        <v>17</v>
      </c>
      <c r="AM48" s="170">
        <v>18</v>
      </c>
      <c r="AN48" s="170">
        <v>19</v>
      </c>
      <c r="AO48" s="170">
        <v>20</v>
      </c>
      <c r="AP48" s="170">
        <v>21</v>
      </c>
      <c r="AQ48" s="170">
        <v>22</v>
      </c>
      <c r="AR48" s="170">
        <v>23</v>
      </c>
      <c r="AS48" s="170">
        <v>24</v>
      </c>
      <c r="AT48" s="170">
        <v>25</v>
      </c>
      <c r="AU48" s="170">
        <v>26</v>
      </c>
      <c r="AV48" s="170">
        <v>27</v>
      </c>
      <c r="AW48" s="170">
        <v>28</v>
      </c>
      <c r="AX48" s="170">
        <v>29</v>
      </c>
      <c r="AY48" s="170">
        <v>30</v>
      </c>
      <c r="AZ48" s="170">
        <v>31</v>
      </c>
      <c r="BA48" s="170">
        <v>32</v>
      </c>
      <c r="BB48" s="170">
        <v>33</v>
      </c>
      <c r="BC48" s="170">
        <v>34</v>
      </c>
      <c r="BD48" s="170">
        <v>35</v>
      </c>
      <c r="BE48" s="170">
        <v>36</v>
      </c>
      <c r="BF48" s="170">
        <v>37</v>
      </c>
      <c r="BG48" s="170">
        <v>38</v>
      </c>
      <c r="BH48" s="170">
        <v>39</v>
      </c>
      <c r="BI48" s="170">
        <v>40</v>
      </c>
      <c r="BJ48" s="170">
        <v>41</v>
      </c>
      <c r="BK48" s="170">
        <v>42</v>
      </c>
      <c r="BL48" s="170">
        <v>43</v>
      </c>
      <c r="BM48" s="170">
        <v>44</v>
      </c>
      <c r="BN48" s="170">
        <v>45</v>
      </c>
      <c r="BO48" s="170">
        <v>46</v>
      </c>
      <c r="BP48" s="170">
        <v>47</v>
      </c>
      <c r="BQ48" s="170">
        <v>48</v>
      </c>
      <c r="BR48" s="170">
        <v>49</v>
      </c>
      <c r="BS48" s="170">
        <v>50</v>
      </c>
      <c r="BT48" s="170">
        <v>51</v>
      </c>
      <c r="BU48" s="170">
        <v>52</v>
      </c>
      <c r="BV48" s="170">
        <v>53</v>
      </c>
      <c r="BW48" s="170">
        <v>54</v>
      </c>
      <c r="BX48" s="170">
        <v>55</v>
      </c>
      <c r="BY48" s="170">
        <v>56</v>
      </c>
      <c r="BZ48" s="170">
        <v>57</v>
      </c>
      <c r="CA48" s="170">
        <v>58</v>
      </c>
      <c r="CB48" s="170">
        <v>59</v>
      </c>
      <c r="CC48" s="170">
        <v>60</v>
      </c>
    </row>
    <row r="49" spans="1:81" ht="27.75" customHeight="1">
      <c r="A49" s="12">
        <v>1</v>
      </c>
      <c r="B49" s="173" t="s">
        <v>139</v>
      </c>
      <c r="C49" s="174"/>
      <c r="D49" s="174"/>
      <c r="E49" s="174"/>
      <c r="F49" s="174"/>
      <c r="G49" s="175"/>
      <c r="H49" s="30">
        <f>(N49*$N$48+O49*$O$48+P49*$P$48+Q49*$Q$48+R49*$R$48)/S49</f>
        <v>4.8</v>
      </c>
      <c r="I49" s="32"/>
      <c r="J49" s="46">
        <f>$H$9-COUNTA(V49:CC49)</f>
        <v>0</v>
      </c>
      <c r="K49" s="47">
        <f>J49/(J49+S49)</f>
        <v>0</v>
      </c>
      <c r="L49" s="9"/>
      <c r="M49" s="139" t="s">
        <v>51</v>
      </c>
      <c r="N49" s="12">
        <f>COUNTIF($V$49:$CC$49,N48)</f>
        <v>0</v>
      </c>
      <c r="O49" s="12">
        <f t="shared" ref="O49:R49" si="1">COUNTIF($V$49:$CC$49,O48)</f>
        <v>1</v>
      </c>
      <c r="P49" s="12">
        <f t="shared" si="1"/>
        <v>0</v>
      </c>
      <c r="Q49" s="12">
        <f t="shared" si="1"/>
        <v>0</v>
      </c>
      <c r="R49" s="12">
        <f t="shared" si="1"/>
        <v>14</v>
      </c>
      <c r="S49" s="12">
        <f>SUM(N49:R49)</f>
        <v>15</v>
      </c>
      <c r="T49" s="7"/>
      <c r="U49" s="139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2</v>
      </c>
      <c r="AG49" s="8">
        <v>5</v>
      </c>
      <c r="AH49" s="8">
        <v>5</v>
      </c>
      <c r="AI49" s="8">
        <v>5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>
      <c r="A50" s="12">
        <v>2</v>
      </c>
      <c r="B50" s="173" t="s">
        <v>140</v>
      </c>
      <c r="C50" s="174"/>
      <c r="D50" s="174"/>
      <c r="E50" s="174"/>
      <c r="F50" s="174"/>
      <c r="G50" s="175"/>
      <c r="H50" s="30">
        <f t="shared" ref="H50:H52" si="2">(N50*$N$48+O50*$O$48+P50*$P$48+Q50*$Q$48+R50*$R$48)/S50</f>
        <v>4.8</v>
      </c>
      <c r="I50" s="32"/>
      <c r="J50" s="46">
        <f t="shared" ref="J50:J52" si="3">$H$9-COUNTA(V50:CC50)</f>
        <v>0</v>
      </c>
      <c r="K50" s="47">
        <f t="shared" ref="K50:K52" si="4">J50/(J50+S50)</f>
        <v>0</v>
      </c>
      <c r="L50" s="9"/>
      <c r="M50" s="140" t="s">
        <v>52</v>
      </c>
      <c r="N50" s="12">
        <f>COUNTIF($V$50:$CC$50,N48)</f>
        <v>0</v>
      </c>
      <c r="O50" s="12">
        <f t="shared" ref="O50:R50" si="5">COUNTIF($V$50:$CC$50,O48)</f>
        <v>1</v>
      </c>
      <c r="P50" s="12">
        <f t="shared" si="5"/>
        <v>0</v>
      </c>
      <c r="Q50" s="12">
        <f t="shared" si="5"/>
        <v>0</v>
      </c>
      <c r="R50" s="12">
        <f t="shared" si="5"/>
        <v>14</v>
      </c>
      <c r="S50" s="12">
        <f>SUM(N50:R50)</f>
        <v>15</v>
      </c>
      <c r="T50" s="7"/>
      <c r="U50" s="139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2</v>
      </c>
      <c r="AG50" s="8">
        <v>5</v>
      </c>
      <c r="AH50" s="8">
        <v>5</v>
      </c>
      <c r="AI50" s="8">
        <v>5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25.5" customHeight="1">
      <c r="A51" s="12">
        <v>3</v>
      </c>
      <c r="B51" s="173" t="s">
        <v>141</v>
      </c>
      <c r="C51" s="174"/>
      <c r="D51" s="174"/>
      <c r="E51" s="174"/>
      <c r="F51" s="174"/>
      <c r="G51" s="175"/>
      <c r="H51" s="30">
        <f t="shared" si="2"/>
        <v>5</v>
      </c>
      <c r="I51" s="32"/>
      <c r="J51" s="46">
        <f t="shared" si="3"/>
        <v>0</v>
      </c>
      <c r="K51" s="47">
        <f t="shared" si="4"/>
        <v>0</v>
      </c>
      <c r="L51" s="9"/>
      <c r="M51" s="140" t="s">
        <v>53</v>
      </c>
      <c r="N51" s="12">
        <f>COUNTIF($V$51:$CC$51,N48)</f>
        <v>0</v>
      </c>
      <c r="O51" s="12">
        <f t="shared" ref="O51:R51" si="6">COUNTIF($V$51:$CC$51,O48)</f>
        <v>0</v>
      </c>
      <c r="P51" s="12">
        <f t="shared" si="6"/>
        <v>0</v>
      </c>
      <c r="Q51" s="12">
        <f t="shared" si="6"/>
        <v>0</v>
      </c>
      <c r="R51" s="12">
        <f t="shared" si="6"/>
        <v>15</v>
      </c>
      <c r="S51" s="12">
        <f>SUM(N51:R51)</f>
        <v>15</v>
      </c>
      <c r="T51" s="7"/>
      <c r="U51" s="139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26.25" customHeight="1">
      <c r="A52" s="12">
        <v>4</v>
      </c>
      <c r="B52" s="173" t="s">
        <v>142</v>
      </c>
      <c r="C52" s="174"/>
      <c r="D52" s="174"/>
      <c r="E52" s="174"/>
      <c r="F52" s="174"/>
      <c r="G52" s="175"/>
      <c r="H52" s="30">
        <f t="shared" si="2"/>
        <v>4.9333333333333336</v>
      </c>
      <c r="I52" s="32"/>
      <c r="J52" s="46">
        <f t="shared" si="3"/>
        <v>0</v>
      </c>
      <c r="K52" s="47">
        <f t="shared" si="4"/>
        <v>0</v>
      </c>
      <c r="L52" s="9"/>
      <c r="M52" s="140" t="s">
        <v>54</v>
      </c>
      <c r="N52" s="12">
        <f>COUNTIF($V$52:$CC$52,N48)</f>
        <v>0</v>
      </c>
      <c r="O52" s="12">
        <f t="shared" ref="O52:R52" si="7">COUNTIF($V$52:$CC$52,O48)</f>
        <v>0</v>
      </c>
      <c r="P52" s="12">
        <f t="shared" si="7"/>
        <v>0</v>
      </c>
      <c r="Q52" s="12">
        <f t="shared" si="7"/>
        <v>1</v>
      </c>
      <c r="R52" s="12">
        <f t="shared" si="7"/>
        <v>14</v>
      </c>
      <c r="S52" s="12">
        <f>SUM(N52:R52)</f>
        <v>15</v>
      </c>
      <c r="T52" s="7"/>
      <c r="U52" s="139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4</v>
      </c>
      <c r="AG52" s="8">
        <v>5</v>
      </c>
      <c r="AH52" s="8">
        <v>5</v>
      </c>
      <c r="AI52" s="8">
        <v>5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27.75" customHeight="1">
      <c r="A53" s="176" t="s">
        <v>12</v>
      </c>
      <c r="B53" s="177"/>
      <c r="C53" s="177"/>
      <c r="D53" s="177"/>
      <c r="E53" s="177"/>
      <c r="F53" s="177"/>
      <c r="G53" s="178"/>
      <c r="H53" s="56">
        <f>AVERAGE(H49:H52)</f>
        <v>4.8833333333333329</v>
      </c>
      <c r="I53" s="49"/>
      <c r="J53" s="172" t="s">
        <v>68</v>
      </c>
      <c r="K53" s="172"/>
      <c r="L53" s="50">
        <f>SUM(J49:J52)</f>
        <v>0</v>
      </c>
      <c r="M53" s="7"/>
      <c r="N53" s="7"/>
      <c r="O53" s="7"/>
      <c r="P53" s="7"/>
      <c r="Q53" s="7"/>
      <c r="R53" s="7"/>
      <c r="S53" s="7"/>
      <c r="T53" s="7"/>
    </row>
    <row r="56" spans="1:81">
      <c r="B56" s="15" t="s">
        <v>91</v>
      </c>
    </row>
    <row r="57" spans="1:81">
      <c r="B57" s="15" t="s">
        <v>92</v>
      </c>
      <c r="C57" t="s">
        <v>136</v>
      </c>
    </row>
    <row r="144" ht="13.5" thickBot="1"/>
    <row r="145" spans="21:21" ht="13.5" thickBot="1">
      <c r="U145" s="4" t="e">
        <f>SUM(#REF!)</f>
        <v>#REF!</v>
      </c>
    </row>
  </sheetData>
  <mergeCells count="69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J53:K53"/>
    <mergeCell ref="A53:G53"/>
    <mergeCell ref="S47:S48"/>
    <mergeCell ref="V47:CC47"/>
    <mergeCell ref="B49:G49"/>
    <mergeCell ref="B50:G50"/>
    <mergeCell ref="B51:G51"/>
    <mergeCell ref="B52:G52"/>
    <mergeCell ref="N47:R47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C150"/>
  <sheetViews>
    <sheetView topLeftCell="A4" workbookViewId="0">
      <selection activeCell="AA62" sqref="AA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87" t="s">
        <v>120</v>
      </c>
      <c r="B4" s="187"/>
      <c r="C4" s="187"/>
      <c r="D4" s="187"/>
      <c r="E4" s="187"/>
      <c r="F4" s="180"/>
      <c r="G4" s="180"/>
      <c r="H4" s="18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87" t="s">
        <v>106</v>
      </c>
      <c r="B6" s="187"/>
      <c r="C6" s="187"/>
      <c r="D6" s="187"/>
      <c r="E6" s="187"/>
      <c r="F6" s="187"/>
      <c r="G6" s="187"/>
      <c r="H6" s="187"/>
      <c r="I6" s="14"/>
      <c r="J6" s="14"/>
      <c r="K6" s="14"/>
    </row>
    <row r="7" spans="1:81">
      <c r="A7" s="187" t="s">
        <v>121</v>
      </c>
      <c r="B7" s="187"/>
      <c r="C7" s="187"/>
      <c r="D7" s="187"/>
      <c r="E7" s="187"/>
      <c r="F7" s="187"/>
      <c r="G7" s="187"/>
      <c r="H7" s="18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9" t="s">
        <v>13</v>
      </c>
      <c r="B9" s="189"/>
      <c r="C9" s="189"/>
      <c r="D9" s="189"/>
      <c r="E9" s="189"/>
      <c r="F9" s="189"/>
      <c r="G9" s="190"/>
      <c r="H9" s="193">
        <v>6</v>
      </c>
      <c r="I9" s="193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91" t="s">
        <v>39</v>
      </c>
      <c r="B10" s="191"/>
      <c r="C10" s="191"/>
      <c r="D10" s="191"/>
      <c r="E10" s="191"/>
      <c r="F10" s="191"/>
      <c r="G10" s="192"/>
      <c r="H10" s="193" t="s">
        <v>160</v>
      </c>
      <c r="I10" s="193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5" t="s">
        <v>16</v>
      </c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6" t="s">
        <v>60</v>
      </c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6"/>
      <c r="BC13" s="216"/>
      <c r="BD13" s="216"/>
      <c r="BE13" s="216"/>
      <c r="BF13" s="216"/>
      <c r="BG13" s="216"/>
      <c r="BH13" s="216"/>
      <c r="BI13" s="216"/>
      <c r="BJ13" s="216"/>
      <c r="BK13" s="216"/>
      <c r="BL13" s="216"/>
      <c r="BM13" s="216"/>
      <c r="BN13" s="216"/>
      <c r="BO13" s="216"/>
      <c r="BP13" s="216"/>
      <c r="BQ13" s="216"/>
      <c r="BR13" s="216"/>
      <c r="BS13" s="216"/>
      <c r="BT13" s="216"/>
      <c r="BU13" s="216"/>
      <c r="BV13" s="216"/>
      <c r="BW13" s="216"/>
      <c r="BX13" s="216"/>
      <c r="BY13" s="216"/>
      <c r="BZ13" s="216"/>
      <c r="CA13" s="216"/>
      <c r="CB13" s="216"/>
      <c r="CC13" s="216"/>
    </row>
    <row r="14" spans="1:81">
      <c r="A14" s="197" t="s">
        <v>16</v>
      </c>
      <c r="B14" s="189"/>
      <c r="C14" s="189"/>
      <c r="D14" s="189"/>
      <c r="E14" s="189"/>
      <c r="F14" s="189"/>
      <c r="G14" s="189"/>
      <c r="H14" s="189"/>
      <c r="I14" s="1"/>
      <c r="J14" s="1"/>
      <c r="K14" s="1"/>
      <c r="N14" s="217" t="s">
        <v>45</v>
      </c>
      <c r="O14" s="193"/>
      <c r="P14" s="193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200">
        <v>1</v>
      </c>
      <c r="N15" s="218" t="s">
        <v>14</v>
      </c>
      <c r="O15" s="219"/>
      <c r="P15" s="220"/>
      <c r="Q15" s="8">
        <f>COUNTA(V15:CC15)</f>
        <v>0</v>
      </c>
      <c r="R15" s="221">
        <f>SUM(Q15:Q16)</f>
        <v>6</v>
      </c>
      <c r="T15" s="20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98" t="s">
        <v>17</v>
      </c>
      <c r="G16" s="198"/>
      <c r="H16" s="199"/>
      <c r="I16" s="18"/>
      <c r="J16" s="18"/>
      <c r="K16" s="18"/>
      <c r="M16" s="200"/>
      <c r="N16" s="223" t="s">
        <v>15</v>
      </c>
      <c r="O16" s="224"/>
      <c r="P16" s="225"/>
      <c r="Q16" s="8">
        <f>COUNTA(V16:CC16)</f>
        <v>6</v>
      </c>
      <c r="R16" s="222"/>
      <c r="T16" s="200"/>
      <c r="U16" s="17" t="s">
        <v>15</v>
      </c>
      <c r="V16" s="8" t="s">
        <v>156</v>
      </c>
      <c r="W16" s="8" t="s">
        <v>156</v>
      </c>
      <c r="X16" s="8" t="s">
        <v>156</v>
      </c>
      <c r="Y16" s="8" t="s">
        <v>156</v>
      </c>
      <c r="Z16" s="8" t="s">
        <v>156</v>
      </c>
      <c r="AA16" s="8" t="s">
        <v>156</v>
      </c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6"/>
      <c r="N17" s="227"/>
      <c r="O17" s="227"/>
      <c r="P17" s="227"/>
      <c r="Q17" s="227"/>
      <c r="R17" s="228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200">
        <v>2</v>
      </c>
      <c r="N18" s="223" t="s">
        <v>18</v>
      </c>
      <c r="O18" s="224"/>
      <c r="P18" s="225"/>
      <c r="Q18" s="8">
        <f>COUNTA(V18:CC18)</f>
        <v>0</v>
      </c>
      <c r="R18" s="221">
        <f>SUM(Q18:Q21)</f>
        <v>6</v>
      </c>
      <c r="T18" s="200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6</v>
      </c>
      <c r="D19" s="24">
        <f>Q16/$R$15</f>
        <v>1</v>
      </c>
      <c r="F19" s="17" t="s">
        <v>19</v>
      </c>
      <c r="G19" s="39">
        <f>Q19</f>
        <v>6</v>
      </c>
      <c r="H19" s="24">
        <f>Q19/$R$18</f>
        <v>1</v>
      </c>
      <c r="I19" s="25"/>
      <c r="J19" s="25"/>
      <c r="K19" s="25"/>
      <c r="M19" s="200"/>
      <c r="N19" s="223" t="s">
        <v>19</v>
      </c>
      <c r="O19" s="224" t="s">
        <v>19</v>
      </c>
      <c r="P19" s="225" t="s">
        <v>19</v>
      </c>
      <c r="Q19" s="8">
        <f>COUNTA(V19:CC19)</f>
        <v>6</v>
      </c>
      <c r="R19" s="229"/>
      <c r="T19" s="200"/>
      <c r="U19" s="17" t="s">
        <v>19</v>
      </c>
      <c r="V19" s="8" t="s">
        <v>156</v>
      </c>
      <c r="W19" s="8" t="s">
        <v>156</v>
      </c>
      <c r="X19" s="8" t="s">
        <v>156</v>
      </c>
      <c r="Y19" s="8" t="s">
        <v>156</v>
      </c>
      <c r="Z19" s="8" t="s">
        <v>156</v>
      </c>
      <c r="AA19" s="8" t="s">
        <v>156</v>
      </c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6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200"/>
      <c r="N20" s="223" t="s">
        <v>20</v>
      </c>
      <c r="O20" s="224" t="s">
        <v>20</v>
      </c>
      <c r="P20" s="225" t="s">
        <v>20</v>
      </c>
      <c r="Q20" s="8">
        <f>COUNTA(V20:CC20)</f>
        <v>0</v>
      </c>
      <c r="R20" s="229"/>
      <c r="T20" s="200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200"/>
      <c r="N21" s="223" t="s">
        <v>21</v>
      </c>
      <c r="O21" s="224"/>
      <c r="P21" s="225"/>
      <c r="Q21" s="8">
        <f>COUNTA(V21:CC21)</f>
        <v>0</v>
      </c>
      <c r="R21" s="222"/>
      <c r="T21" s="200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6" t="s">
        <v>24</v>
      </c>
      <c r="C22" s="196"/>
      <c r="D22" s="196"/>
      <c r="F22" s="42" t="s">
        <v>48</v>
      </c>
      <c r="G22" s="45">
        <f>SUM(G18:G21)</f>
        <v>6</v>
      </c>
      <c r="H22" s="48">
        <f>SUM(H18:H21)</f>
        <v>1</v>
      </c>
      <c r="I22" s="25"/>
      <c r="J22" s="25"/>
      <c r="K22" s="25"/>
      <c r="M22" s="226"/>
      <c r="N22" s="227"/>
      <c r="O22" s="227"/>
      <c r="P22" s="227"/>
      <c r="Q22" s="227"/>
      <c r="R22" s="228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200">
        <v>3</v>
      </c>
      <c r="N23" s="223" t="s">
        <v>22</v>
      </c>
      <c r="O23" s="224"/>
      <c r="P23" s="225"/>
      <c r="Q23" s="8">
        <f>COUNTA(V23:CC23)</f>
        <v>2</v>
      </c>
      <c r="R23" s="221">
        <f>SUM(Q23:Q24)</f>
        <v>5</v>
      </c>
      <c r="T23" s="200">
        <v>3</v>
      </c>
      <c r="U23" s="17" t="s">
        <v>22</v>
      </c>
      <c r="V23" s="8"/>
      <c r="W23" s="8"/>
      <c r="X23" s="8" t="s">
        <v>156</v>
      </c>
      <c r="Y23" s="8" t="s">
        <v>156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</v>
      </c>
      <c r="D24" s="24">
        <f>Q23/$R$23</f>
        <v>0.4</v>
      </c>
      <c r="M24" s="200"/>
      <c r="N24" s="223" t="s">
        <v>23</v>
      </c>
      <c r="O24" s="224"/>
      <c r="P24" s="225"/>
      <c r="Q24" s="8">
        <f>COUNTA(V24:CC24)</f>
        <v>3</v>
      </c>
      <c r="R24" s="222"/>
      <c r="T24" s="200"/>
      <c r="U24" s="17" t="s">
        <v>64</v>
      </c>
      <c r="V24" s="8" t="s">
        <v>156</v>
      </c>
      <c r="W24" s="8" t="s">
        <v>156</v>
      </c>
      <c r="X24" s="8"/>
      <c r="Y24" s="8"/>
      <c r="Z24" s="8" t="s">
        <v>156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3</v>
      </c>
      <c r="D25" s="24">
        <f>Q24/$R$23</f>
        <v>0.6</v>
      </c>
      <c r="F25" s="38" t="s">
        <v>25</v>
      </c>
      <c r="G25" s="38"/>
      <c r="H25" s="38"/>
      <c r="I25" s="13"/>
      <c r="M25" s="226"/>
      <c r="N25" s="227"/>
      <c r="O25" s="227"/>
      <c r="P25" s="227"/>
      <c r="Q25" s="227"/>
      <c r="R25" s="228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200">
        <v>4</v>
      </c>
      <c r="N26" s="230" t="s">
        <v>26</v>
      </c>
      <c r="O26" s="230"/>
      <c r="P26" s="230"/>
      <c r="Q26" s="8">
        <f t="shared" ref="Q26:Q34" si="0">COUNTA(V26:CC26)</f>
        <v>0</v>
      </c>
      <c r="R26" s="221">
        <f>SUM(Q26:Q30)</f>
        <v>5</v>
      </c>
      <c r="T26" s="20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200"/>
      <c r="N27" s="230" t="s">
        <v>27</v>
      </c>
      <c r="O27" s="230"/>
      <c r="P27" s="230"/>
      <c r="Q27" s="8">
        <f t="shared" si="0"/>
        <v>4</v>
      </c>
      <c r="R27" s="229"/>
      <c r="T27" s="200"/>
      <c r="U27" s="20" t="s">
        <v>27</v>
      </c>
      <c r="V27" s="8" t="s">
        <v>156</v>
      </c>
      <c r="W27" s="8" t="s">
        <v>156</v>
      </c>
      <c r="X27" s="8"/>
      <c r="Y27" s="8" t="s">
        <v>156</v>
      </c>
      <c r="Z27" s="8" t="s">
        <v>156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4</v>
      </c>
      <c r="H28" s="24">
        <f>Q27/$R$26</f>
        <v>0.8</v>
      </c>
      <c r="I28" s="25"/>
      <c r="J28" s="25"/>
      <c r="K28" s="25"/>
      <c r="M28" s="200"/>
      <c r="N28" s="230" t="s">
        <v>28</v>
      </c>
      <c r="O28" s="230"/>
      <c r="P28" s="230"/>
      <c r="Q28" s="8">
        <f t="shared" si="0"/>
        <v>1</v>
      </c>
      <c r="R28" s="229"/>
      <c r="T28" s="200"/>
      <c r="U28" s="20" t="s">
        <v>28</v>
      </c>
      <c r="V28" s="8"/>
      <c r="W28" s="8"/>
      <c r="X28" s="8" t="s">
        <v>156</v>
      </c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</v>
      </c>
      <c r="H29" s="24">
        <f>Q28/$R$26</f>
        <v>0.2</v>
      </c>
      <c r="I29" s="25"/>
      <c r="J29" s="25"/>
      <c r="K29" s="25"/>
      <c r="M29" s="200"/>
      <c r="N29" s="230" t="s">
        <v>29</v>
      </c>
      <c r="O29" s="230"/>
      <c r="P29" s="230"/>
      <c r="Q29" s="8">
        <f t="shared" si="0"/>
        <v>0</v>
      </c>
      <c r="R29" s="229"/>
      <c r="T29" s="200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</v>
      </c>
      <c r="D30" s="24">
        <f>Q31/$R$31</f>
        <v>0.6</v>
      </c>
      <c r="F30" s="20" t="s">
        <v>29</v>
      </c>
      <c r="G30" s="39">
        <f>Q29</f>
        <v>0</v>
      </c>
      <c r="H30" s="24">
        <f>Q29/$R$26</f>
        <v>0</v>
      </c>
      <c r="I30" s="25"/>
      <c r="J30" s="25"/>
      <c r="K30" s="25"/>
      <c r="M30" s="200"/>
      <c r="N30" s="230" t="s">
        <v>30</v>
      </c>
      <c r="O30" s="230"/>
      <c r="P30" s="230"/>
      <c r="Q30" s="8">
        <f t="shared" si="0"/>
        <v>0</v>
      </c>
      <c r="R30" s="222"/>
      <c r="T30" s="20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2</v>
      </c>
      <c r="D31" s="24">
        <f>Q32/$R$31</f>
        <v>0.4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200">
        <v>5</v>
      </c>
      <c r="N31" s="223" t="s">
        <v>32</v>
      </c>
      <c r="O31" s="224"/>
      <c r="P31" s="225"/>
      <c r="Q31" s="8">
        <f t="shared" si="0"/>
        <v>3</v>
      </c>
      <c r="R31" s="221">
        <f>SUM(Q31:Q34)</f>
        <v>5</v>
      </c>
      <c r="T31" s="200">
        <v>5</v>
      </c>
      <c r="U31" s="20" t="s">
        <v>65</v>
      </c>
      <c r="V31" s="8" t="s">
        <v>156</v>
      </c>
      <c r="W31" s="8" t="s">
        <v>156</v>
      </c>
      <c r="X31" s="8" t="s">
        <v>156</v>
      </c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5</v>
      </c>
      <c r="H32" s="48">
        <f>SUM(H27:H31)</f>
        <v>1</v>
      </c>
      <c r="I32" s="19"/>
      <c r="J32" s="19"/>
      <c r="K32" s="19"/>
      <c r="M32" s="200"/>
      <c r="N32" s="223" t="s">
        <v>35</v>
      </c>
      <c r="O32" s="224" t="s">
        <v>35</v>
      </c>
      <c r="P32" s="225" t="s">
        <v>35</v>
      </c>
      <c r="Q32" s="8">
        <f t="shared" si="0"/>
        <v>2</v>
      </c>
      <c r="R32" s="229"/>
      <c r="T32" s="200"/>
      <c r="U32" s="22" t="s">
        <v>66</v>
      </c>
      <c r="V32" s="8"/>
      <c r="W32" s="8"/>
      <c r="X32" s="8"/>
      <c r="Y32" s="8" t="s">
        <v>156</v>
      </c>
      <c r="Z32" s="8" t="s">
        <v>156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200"/>
      <c r="N33" s="223" t="s">
        <v>33</v>
      </c>
      <c r="O33" s="224" t="s">
        <v>33</v>
      </c>
      <c r="P33" s="225" t="s">
        <v>33</v>
      </c>
      <c r="Q33" s="8">
        <f t="shared" si="0"/>
        <v>0</v>
      </c>
      <c r="R33" s="229"/>
      <c r="T33" s="20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</v>
      </c>
      <c r="D34" s="24">
        <f>SUM(D30:D33)</f>
        <v>1</v>
      </c>
      <c r="F34" s="21"/>
      <c r="G34" s="21"/>
      <c r="H34" s="19"/>
      <c r="I34" s="19"/>
      <c r="J34" s="19"/>
      <c r="K34" s="19"/>
      <c r="M34" s="200"/>
      <c r="N34" s="223" t="s">
        <v>49</v>
      </c>
      <c r="O34" s="224" t="s">
        <v>34</v>
      </c>
      <c r="P34" s="225" t="s">
        <v>34</v>
      </c>
      <c r="Q34" s="8">
        <f t="shared" si="0"/>
        <v>0</v>
      </c>
      <c r="R34" s="222"/>
      <c r="T34" s="20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87" t="s">
        <v>120</v>
      </c>
      <c r="B37" s="187"/>
      <c r="C37" s="187"/>
      <c r="D37" s="187"/>
      <c r="E37" s="187"/>
      <c r="F37" s="180"/>
      <c r="G37" s="180"/>
      <c r="H37" s="180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87" t="s">
        <v>106</v>
      </c>
      <c r="B39" s="187"/>
      <c r="C39" s="187"/>
      <c r="D39" s="187"/>
      <c r="E39" s="187"/>
      <c r="F39" s="187"/>
      <c r="G39" s="187"/>
      <c r="H39" s="187"/>
      <c r="I39" s="148"/>
      <c r="J39" s="148"/>
      <c r="K39" s="148"/>
    </row>
    <row r="40" spans="1:81">
      <c r="A40" s="187" t="s">
        <v>121</v>
      </c>
      <c r="B40" s="187"/>
      <c r="C40" s="187"/>
      <c r="D40" s="187"/>
      <c r="E40" s="187"/>
      <c r="F40" s="187"/>
      <c r="G40" s="187"/>
      <c r="H40" s="187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189" t="s">
        <v>13</v>
      </c>
      <c r="B42" s="189"/>
      <c r="C42" s="189"/>
      <c r="D42" s="189"/>
      <c r="E42" s="189"/>
      <c r="F42" s="189"/>
      <c r="G42" s="190"/>
      <c r="H42" s="193">
        <f>H9</f>
        <v>6</v>
      </c>
      <c r="I42" s="193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1" t="s">
        <v>39</v>
      </c>
      <c r="B43" s="191"/>
      <c r="C43" s="191"/>
      <c r="D43" s="191"/>
      <c r="E43" s="191"/>
      <c r="F43" s="191"/>
      <c r="G43" s="192"/>
      <c r="H43" s="193" t="str">
        <f>H10</f>
        <v>16.12.-30.2.2017.</v>
      </c>
      <c r="I43" s="193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</row>
    <row r="45" spans="1:81">
      <c r="B45" s="179" t="s">
        <v>11</v>
      </c>
      <c r="C45" s="179"/>
      <c r="D45" s="180"/>
    </row>
    <row r="46" spans="1:81">
      <c r="B46" s="13"/>
      <c r="C46" s="13"/>
      <c r="D46" s="2"/>
      <c r="U46" s="34" t="s">
        <v>130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200" t="s">
        <v>0</v>
      </c>
      <c r="B47" s="181" t="s">
        <v>1</v>
      </c>
      <c r="C47" s="182"/>
      <c r="D47" s="182"/>
      <c r="E47" s="182"/>
      <c r="F47" s="182"/>
      <c r="G47" s="183"/>
      <c r="H47" s="194" t="s">
        <v>10</v>
      </c>
      <c r="I47" s="31"/>
      <c r="J47" s="195" t="s">
        <v>69</v>
      </c>
      <c r="K47" s="195"/>
      <c r="N47" s="233" t="s">
        <v>62</v>
      </c>
      <c r="O47" s="234"/>
      <c r="P47" s="234"/>
      <c r="Q47" s="234"/>
      <c r="R47" s="235"/>
      <c r="S47" s="231" t="s">
        <v>63</v>
      </c>
      <c r="V47" s="226" t="s">
        <v>60</v>
      </c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27"/>
      <c r="BF47" s="227"/>
      <c r="BG47" s="227"/>
      <c r="BH47" s="227"/>
      <c r="BI47" s="227"/>
      <c r="BJ47" s="227"/>
      <c r="BK47" s="227"/>
      <c r="BL47" s="227"/>
      <c r="BM47" s="227"/>
      <c r="BN47" s="227"/>
      <c r="BO47" s="227"/>
      <c r="BP47" s="227"/>
      <c r="BQ47" s="227"/>
      <c r="BR47" s="227"/>
      <c r="BS47" s="227"/>
      <c r="BT47" s="227"/>
      <c r="BU47" s="227"/>
      <c r="BV47" s="227"/>
      <c r="BW47" s="227"/>
      <c r="BX47" s="227"/>
      <c r="BY47" s="227"/>
      <c r="BZ47" s="227"/>
      <c r="CA47" s="227"/>
      <c r="CB47" s="227"/>
      <c r="CC47" s="228"/>
    </row>
    <row r="48" spans="1:81" ht="24.75" customHeight="1">
      <c r="A48" s="200"/>
      <c r="B48" s="184"/>
      <c r="C48" s="185"/>
      <c r="D48" s="185"/>
      <c r="E48" s="185"/>
      <c r="F48" s="185"/>
      <c r="G48" s="186"/>
      <c r="H48" s="194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32"/>
      <c r="T48" s="6"/>
      <c r="U48" s="169" t="s">
        <v>61</v>
      </c>
      <c r="V48" s="170">
        <v>1</v>
      </c>
      <c r="W48" s="170">
        <v>2</v>
      </c>
      <c r="X48" s="170">
        <v>3</v>
      </c>
      <c r="Y48" s="170">
        <v>4</v>
      </c>
      <c r="Z48" s="170">
        <v>5</v>
      </c>
      <c r="AA48" s="170">
        <v>6</v>
      </c>
      <c r="AB48" s="170">
        <v>7</v>
      </c>
      <c r="AC48" s="170">
        <v>8</v>
      </c>
      <c r="AD48" s="170">
        <v>9</v>
      </c>
      <c r="AE48" s="170">
        <v>10</v>
      </c>
      <c r="AF48" s="170">
        <v>11</v>
      </c>
      <c r="AG48" s="170">
        <v>12</v>
      </c>
      <c r="AH48" s="170">
        <v>13</v>
      </c>
      <c r="AI48" s="170">
        <v>14</v>
      </c>
      <c r="AJ48" s="170">
        <v>15</v>
      </c>
      <c r="AK48" s="170">
        <v>16</v>
      </c>
      <c r="AL48" s="170">
        <v>17</v>
      </c>
      <c r="AM48" s="170">
        <v>18</v>
      </c>
      <c r="AN48" s="170">
        <v>19</v>
      </c>
      <c r="AO48" s="170">
        <v>20</v>
      </c>
      <c r="AP48" s="170">
        <v>21</v>
      </c>
      <c r="AQ48" s="170">
        <v>22</v>
      </c>
      <c r="AR48" s="170">
        <v>23</v>
      </c>
      <c r="AS48" s="170">
        <v>24</v>
      </c>
      <c r="AT48" s="170">
        <v>25</v>
      </c>
      <c r="AU48" s="170">
        <v>26</v>
      </c>
      <c r="AV48" s="170">
        <v>27</v>
      </c>
      <c r="AW48" s="170">
        <v>28</v>
      </c>
      <c r="AX48" s="170">
        <v>29</v>
      </c>
      <c r="AY48" s="170">
        <v>30</v>
      </c>
      <c r="AZ48" s="170">
        <v>31</v>
      </c>
      <c r="BA48" s="170">
        <v>32</v>
      </c>
      <c r="BB48" s="170">
        <v>33</v>
      </c>
      <c r="BC48" s="170">
        <v>34</v>
      </c>
      <c r="BD48" s="170">
        <v>35</v>
      </c>
      <c r="BE48" s="170">
        <v>36</v>
      </c>
      <c r="BF48" s="170">
        <v>37</v>
      </c>
      <c r="BG48" s="170">
        <v>38</v>
      </c>
      <c r="BH48" s="170">
        <v>39</v>
      </c>
      <c r="BI48" s="170">
        <v>40</v>
      </c>
      <c r="BJ48" s="170">
        <v>41</v>
      </c>
      <c r="BK48" s="170">
        <v>42</v>
      </c>
      <c r="BL48" s="170">
        <v>43</v>
      </c>
      <c r="BM48" s="170">
        <v>44</v>
      </c>
      <c r="BN48" s="170">
        <v>45</v>
      </c>
      <c r="BO48" s="170">
        <v>46</v>
      </c>
      <c r="BP48" s="170">
        <v>47</v>
      </c>
      <c r="BQ48" s="170">
        <v>48</v>
      </c>
      <c r="BR48" s="170">
        <v>49</v>
      </c>
      <c r="BS48" s="170">
        <v>50</v>
      </c>
      <c r="BT48" s="170">
        <v>51</v>
      </c>
      <c r="BU48" s="170">
        <v>52</v>
      </c>
      <c r="BV48" s="170">
        <v>53</v>
      </c>
      <c r="BW48" s="170">
        <v>54</v>
      </c>
      <c r="BX48" s="170">
        <v>55</v>
      </c>
      <c r="BY48" s="170">
        <v>56</v>
      </c>
      <c r="BZ48" s="170">
        <v>57</v>
      </c>
      <c r="CA48" s="170">
        <v>58</v>
      </c>
      <c r="CB48" s="170">
        <v>59</v>
      </c>
      <c r="CC48" s="170">
        <v>60</v>
      </c>
    </row>
    <row r="49" spans="1:81" ht="12.75" customHeight="1">
      <c r="A49" s="12">
        <v>1</v>
      </c>
      <c r="B49" s="173" t="s">
        <v>2</v>
      </c>
      <c r="C49" s="174"/>
      <c r="D49" s="174"/>
      <c r="E49" s="174"/>
      <c r="F49" s="174"/>
      <c r="G49" s="175"/>
      <c r="H49" s="30">
        <f>(N49*$N$48+O49*$O$48+P49*$P$48+Q49*$Q$48+R49*$R$48)/S49</f>
        <v>4</v>
      </c>
      <c r="I49" s="32"/>
      <c r="J49" s="46">
        <f>$H$9-COUNTA(V49:CC49)</f>
        <v>1</v>
      </c>
      <c r="K49" s="47">
        <f>J49/(J49+S49)</f>
        <v>0.16666666666666666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2</v>
      </c>
      <c r="Q49" s="12">
        <f>COUNTIF($V$49:$CC$49,Q48)</f>
        <v>1</v>
      </c>
      <c r="R49" s="12">
        <f>COUNTIF($V$49:$CC$49,R48)</f>
        <v>2</v>
      </c>
      <c r="S49" s="12">
        <f>SUM(N49:R49)</f>
        <v>5</v>
      </c>
      <c r="T49" s="7"/>
      <c r="U49" s="43" t="s">
        <v>51</v>
      </c>
      <c r="V49" s="8">
        <v>4</v>
      </c>
      <c r="W49" s="8">
        <v>3</v>
      </c>
      <c r="X49" s="8">
        <v>3</v>
      </c>
      <c r="Y49" s="8">
        <v>5</v>
      </c>
      <c r="Z49" s="8">
        <v>5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142"/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  <c r="BW49" s="142"/>
      <c r="BX49" s="142"/>
      <c r="BY49" s="142"/>
      <c r="BZ49" s="142"/>
      <c r="CA49" s="142"/>
      <c r="CB49" s="142"/>
      <c r="CC49" s="142"/>
    </row>
    <row r="50" spans="1:81" ht="12.75" customHeight="1">
      <c r="A50" s="12">
        <v>2</v>
      </c>
      <c r="B50" s="173" t="s">
        <v>3</v>
      </c>
      <c r="C50" s="174"/>
      <c r="D50" s="174"/>
      <c r="E50" s="174"/>
      <c r="F50" s="174"/>
      <c r="G50" s="175"/>
      <c r="H50" s="30">
        <f t="shared" ref="H50:H57" si="1">(N50*$N$48+O50*$O$48+P50*$P$48+Q50*$Q$48+R50*$R$48)/S50</f>
        <v>4</v>
      </c>
      <c r="I50" s="32"/>
      <c r="J50" s="46">
        <f t="shared" ref="J50:J57" si="2">$H$9-COUNTA(V50:CC50)</f>
        <v>1</v>
      </c>
      <c r="K50" s="47">
        <f t="shared" ref="K50:K56" si="3">J50/(J50+S50)</f>
        <v>0.16666666666666666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2</v>
      </c>
      <c r="Q50" s="12">
        <f>COUNTIF($V$50:$CC$50,Q48)</f>
        <v>1</v>
      </c>
      <c r="R50" s="12">
        <f>COUNTIF($V$50:$CC$50,R48)</f>
        <v>2</v>
      </c>
      <c r="S50" s="12">
        <f t="shared" ref="S50:S57" si="4">SUM(N50:R50)</f>
        <v>5</v>
      </c>
      <c r="T50" s="7"/>
      <c r="U50" s="43" t="s">
        <v>52</v>
      </c>
      <c r="V50" s="8">
        <v>4</v>
      </c>
      <c r="W50" s="8">
        <v>3</v>
      </c>
      <c r="X50" s="8">
        <v>3</v>
      </c>
      <c r="Y50" s="8">
        <v>5</v>
      </c>
      <c r="Z50" s="8">
        <v>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142"/>
      <c r="BA50" s="142"/>
      <c r="BB50" s="142"/>
      <c r="BC50" s="142"/>
      <c r="BD50" s="142"/>
      <c r="BE50" s="142"/>
      <c r="BF50" s="142"/>
      <c r="BG50" s="142"/>
      <c r="BH50" s="142"/>
      <c r="BI50" s="142"/>
      <c r="BJ50" s="142"/>
      <c r="BK50" s="142"/>
      <c r="BL50" s="142"/>
      <c r="BM50" s="142"/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2"/>
      <c r="CB50" s="142"/>
      <c r="CC50" s="142"/>
    </row>
    <row r="51" spans="1:81" ht="12.75" customHeight="1">
      <c r="A51" s="12">
        <v>3</v>
      </c>
      <c r="B51" s="173" t="s">
        <v>4</v>
      </c>
      <c r="C51" s="174"/>
      <c r="D51" s="174"/>
      <c r="E51" s="174"/>
      <c r="F51" s="174"/>
      <c r="G51" s="175"/>
      <c r="H51" s="30">
        <f t="shared" si="1"/>
        <v>4.5999999999999996</v>
      </c>
      <c r="I51" s="32"/>
      <c r="J51" s="46">
        <f t="shared" si="2"/>
        <v>1</v>
      </c>
      <c r="K51" s="47">
        <f t="shared" si="3"/>
        <v>0.16666666666666666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2</v>
      </c>
      <c r="R51" s="12">
        <f>COUNTIF($V$51:$CC$51,R48)</f>
        <v>3</v>
      </c>
      <c r="S51" s="12">
        <f t="shared" si="4"/>
        <v>5</v>
      </c>
      <c r="T51" s="7"/>
      <c r="U51" s="43" t="s">
        <v>53</v>
      </c>
      <c r="V51" s="8">
        <v>4</v>
      </c>
      <c r="W51" s="8">
        <v>5</v>
      </c>
      <c r="X51" s="8">
        <v>4</v>
      </c>
      <c r="Y51" s="8">
        <v>5</v>
      </c>
      <c r="Z51" s="8">
        <v>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142"/>
      <c r="BA51" s="142"/>
      <c r="BB51" s="142"/>
      <c r="BC51" s="142"/>
      <c r="BD51" s="142"/>
      <c r="BE51" s="142"/>
      <c r="BF51" s="142"/>
      <c r="BG51" s="142"/>
      <c r="BH51" s="142"/>
      <c r="BI51" s="142"/>
      <c r="BJ51" s="142"/>
      <c r="BK51" s="142"/>
      <c r="BL51" s="142"/>
      <c r="BM51" s="142"/>
      <c r="BN51" s="142"/>
      <c r="BO51" s="142"/>
      <c r="BP51" s="142"/>
      <c r="BQ51" s="142"/>
      <c r="BR51" s="142"/>
      <c r="BS51" s="142"/>
      <c r="BT51" s="142"/>
      <c r="BU51" s="142"/>
      <c r="BV51" s="142"/>
      <c r="BW51" s="142"/>
      <c r="BX51" s="142"/>
      <c r="BY51" s="142"/>
      <c r="BZ51" s="142"/>
      <c r="CA51" s="142"/>
      <c r="CB51" s="142"/>
      <c r="CC51" s="142"/>
    </row>
    <row r="52" spans="1:81" ht="12.75" customHeight="1">
      <c r="A52" s="12">
        <v>4</v>
      </c>
      <c r="B52" s="173" t="s">
        <v>5</v>
      </c>
      <c r="C52" s="174"/>
      <c r="D52" s="174"/>
      <c r="E52" s="174"/>
      <c r="F52" s="174"/>
      <c r="G52" s="175"/>
      <c r="H52" s="30">
        <f t="shared" si="1"/>
        <v>4.4000000000000004</v>
      </c>
      <c r="I52" s="32"/>
      <c r="J52" s="46">
        <f t="shared" si="2"/>
        <v>1</v>
      </c>
      <c r="K52" s="47">
        <f t="shared" si="3"/>
        <v>0.16666666666666666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</v>
      </c>
      <c r="Q52" s="12">
        <f>COUNTIF($V$52:$CC$52,Q48)</f>
        <v>1</v>
      </c>
      <c r="R52" s="12">
        <f>COUNTIF($V$52:$CC$52,R48)</f>
        <v>3</v>
      </c>
      <c r="S52" s="12">
        <f t="shared" si="4"/>
        <v>5</v>
      </c>
      <c r="T52" s="7"/>
      <c r="U52" s="43" t="s">
        <v>54</v>
      </c>
      <c r="V52" s="8">
        <v>4</v>
      </c>
      <c r="W52" s="8">
        <v>3</v>
      </c>
      <c r="X52" s="8">
        <v>5</v>
      </c>
      <c r="Y52" s="8">
        <v>5</v>
      </c>
      <c r="Z52" s="8">
        <v>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</row>
    <row r="53" spans="1:81" ht="12.75" customHeight="1">
      <c r="A53" s="12">
        <v>5</v>
      </c>
      <c r="B53" s="173" t="s">
        <v>6</v>
      </c>
      <c r="C53" s="174"/>
      <c r="D53" s="174"/>
      <c r="E53" s="174"/>
      <c r="F53" s="174"/>
      <c r="G53" s="175"/>
      <c r="H53" s="30">
        <f t="shared" si="1"/>
        <v>4.8</v>
      </c>
      <c r="I53" s="32"/>
      <c r="J53" s="46">
        <f t="shared" si="2"/>
        <v>1</v>
      </c>
      <c r="K53" s="47">
        <f t="shared" si="3"/>
        <v>0.16666666666666666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4</v>
      </c>
      <c r="S53" s="12">
        <f t="shared" si="4"/>
        <v>5</v>
      </c>
      <c r="T53" s="7"/>
      <c r="U53" s="43" t="s">
        <v>55</v>
      </c>
      <c r="V53" s="8">
        <v>4</v>
      </c>
      <c r="W53" s="8">
        <v>5</v>
      </c>
      <c r="X53" s="8">
        <v>5</v>
      </c>
      <c r="Y53" s="8">
        <v>5</v>
      </c>
      <c r="Z53" s="8">
        <v>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42"/>
      <c r="BM53" s="142"/>
      <c r="BN53" s="142"/>
      <c r="BO53" s="142"/>
      <c r="BP53" s="142"/>
      <c r="BQ53" s="142"/>
      <c r="BR53" s="142"/>
      <c r="BS53" s="142"/>
      <c r="BT53" s="142"/>
      <c r="BU53" s="142"/>
      <c r="BV53" s="142"/>
      <c r="BW53" s="142"/>
      <c r="BX53" s="142"/>
      <c r="BY53" s="142"/>
      <c r="BZ53" s="142"/>
      <c r="CA53" s="142"/>
      <c r="CB53" s="142"/>
      <c r="CC53" s="142"/>
    </row>
    <row r="54" spans="1:81" ht="12.75" customHeight="1">
      <c r="A54" s="12">
        <v>6</v>
      </c>
      <c r="B54" s="173" t="s">
        <v>7</v>
      </c>
      <c r="C54" s="174"/>
      <c r="D54" s="174"/>
      <c r="E54" s="174"/>
      <c r="F54" s="174"/>
      <c r="G54" s="175"/>
      <c r="H54" s="30">
        <f t="shared" si="1"/>
        <v>4.2</v>
      </c>
      <c r="I54" s="32"/>
      <c r="J54" s="46">
        <f t="shared" si="2"/>
        <v>1</v>
      </c>
      <c r="K54" s="47">
        <f t="shared" si="3"/>
        <v>0.16666666666666666</v>
      </c>
      <c r="L54" s="9"/>
      <c r="M54" s="43" t="s">
        <v>56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3</v>
      </c>
      <c r="S54" s="12">
        <f t="shared" si="4"/>
        <v>5</v>
      </c>
      <c r="T54" s="7"/>
      <c r="U54" s="43" t="s">
        <v>56</v>
      </c>
      <c r="V54" s="8">
        <v>4</v>
      </c>
      <c r="W54" s="8">
        <v>2</v>
      </c>
      <c r="X54" s="8">
        <v>5</v>
      </c>
      <c r="Y54" s="8">
        <v>5</v>
      </c>
      <c r="Z54" s="8">
        <v>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</row>
    <row r="55" spans="1:81" ht="30" customHeight="1">
      <c r="A55" s="12">
        <v>7</v>
      </c>
      <c r="B55" s="173" t="s">
        <v>8</v>
      </c>
      <c r="C55" s="174"/>
      <c r="D55" s="174"/>
      <c r="E55" s="174"/>
      <c r="F55" s="174"/>
      <c r="G55" s="175"/>
      <c r="H55" s="30">
        <f t="shared" si="1"/>
        <v>4.2</v>
      </c>
      <c r="I55" s="32"/>
      <c r="J55" s="46">
        <f t="shared" si="2"/>
        <v>1</v>
      </c>
      <c r="K55" s="47">
        <f t="shared" si="3"/>
        <v>0.16666666666666666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1</v>
      </c>
      <c r="Q55" s="12">
        <f>COUNTIF($V$55:$CC$55,Q48)</f>
        <v>2</v>
      </c>
      <c r="R55" s="12">
        <f>COUNTIF($V$55:$CC$55,R48)</f>
        <v>2</v>
      </c>
      <c r="S55" s="12">
        <f t="shared" si="4"/>
        <v>5</v>
      </c>
      <c r="T55" s="7"/>
      <c r="U55" s="44" t="s">
        <v>57</v>
      </c>
      <c r="V55" s="8">
        <v>4</v>
      </c>
      <c r="W55" s="8">
        <v>3</v>
      </c>
      <c r="X55" s="8">
        <v>4</v>
      </c>
      <c r="Y55" s="8">
        <v>5</v>
      </c>
      <c r="Z55" s="8">
        <v>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</row>
    <row r="56" spans="1:81" ht="30" customHeight="1">
      <c r="A56" s="12">
        <v>8</v>
      </c>
      <c r="B56" s="173" t="s">
        <v>9</v>
      </c>
      <c r="C56" s="174"/>
      <c r="D56" s="174"/>
      <c r="E56" s="174"/>
      <c r="F56" s="174"/>
      <c r="G56" s="175"/>
      <c r="H56" s="30">
        <f t="shared" si="1"/>
        <v>4</v>
      </c>
      <c r="I56" s="32"/>
      <c r="J56" s="46">
        <f t="shared" si="2"/>
        <v>1</v>
      </c>
      <c r="K56" s="47">
        <f t="shared" si="3"/>
        <v>0.16666666666666666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2</v>
      </c>
      <c r="Q56" s="12">
        <f>COUNTIF($V$56:$CC$56,Q48)</f>
        <v>1</v>
      </c>
      <c r="R56" s="12">
        <f>COUNTIF($V$56:$CC$56,R48)</f>
        <v>2</v>
      </c>
      <c r="S56" s="12">
        <f t="shared" si="4"/>
        <v>5</v>
      </c>
      <c r="T56" s="7"/>
      <c r="U56" s="44" t="s">
        <v>58</v>
      </c>
      <c r="V56" s="8">
        <v>3</v>
      </c>
      <c r="W56" s="8">
        <v>3</v>
      </c>
      <c r="X56" s="8">
        <v>4</v>
      </c>
      <c r="Y56" s="8">
        <v>5</v>
      </c>
      <c r="Z56" s="8">
        <v>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142"/>
      <c r="BA56" s="142"/>
      <c r="BB56" s="142"/>
      <c r="BC56" s="142"/>
      <c r="BD56" s="142"/>
      <c r="BE56" s="142"/>
      <c r="BF56" s="142"/>
      <c r="BG56" s="142"/>
      <c r="BH56" s="142"/>
      <c r="BI56" s="142"/>
      <c r="BJ56" s="142"/>
      <c r="BK56" s="142"/>
      <c r="BL56" s="142"/>
      <c r="BM56" s="142"/>
      <c r="BN56" s="142"/>
      <c r="BO56" s="142"/>
      <c r="BP56" s="142"/>
      <c r="BQ56" s="142"/>
      <c r="BR56" s="142"/>
      <c r="BS56" s="142"/>
      <c r="BT56" s="142"/>
      <c r="BU56" s="142"/>
      <c r="BV56" s="142"/>
      <c r="BW56" s="142"/>
      <c r="BX56" s="142"/>
      <c r="BY56" s="142"/>
      <c r="BZ56" s="142"/>
      <c r="CA56" s="142"/>
      <c r="CB56" s="142"/>
      <c r="CC56" s="142"/>
    </row>
    <row r="57" spans="1:81" ht="27" customHeight="1">
      <c r="A57" s="12">
        <v>9</v>
      </c>
      <c r="B57" s="173" t="s">
        <v>43</v>
      </c>
      <c r="C57" s="174"/>
      <c r="D57" s="174"/>
      <c r="E57" s="174"/>
      <c r="F57" s="174"/>
      <c r="G57" s="175"/>
      <c r="H57" s="30">
        <f t="shared" si="1"/>
        <v>4.2</v>
      </c>
      <c r="I57" s="32"/>
      <c r="J57" s="46">
        <f t="shared" si="2"/>
        <v>1</v>
      </c>
      <c r="K57" s="47">
        <f>J57/(J57+S57)</f>
        <v>0.16666666666666666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2</v>
      </c>
      <c r="R57" s="12">
        <f>COUNTIF($V$57:$CC$57,R48)</f>
        <v>2</v>
      </c>
      <c r="S57" s="12">
        <f t="shared" si="4"/>
        <v>5</v>
      </c>
      <c r="T57" s="7"/>
      <c r="U57" s="44" t="s">
        <v>59</v>
      </c>
      <c r="V57" s="8">
        <v>4</v>
      </c>
      <c r="W57" s="8">
        <v>3</v>
      </c>
      <c r="X57" s="8">
        <v>4</v>
      </c>
      <c r="Y57" s="8">
        <v>5</v>
      </c>
      <c r="Z57" s="8">
        <v>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142"/>
      <c r="BA57" s="142"/>
      <c r="BB57" s="142"/>
      <c r="BC57" s="142"/>
      <c r="BD57" s="142"/>
      <c r="BE57" s="142"/>
      <c r="BF57" s="142"/>
      <c r="BG57" s="142"/>
      <c r="BH57" s="142"/>
      <c r="BI57" s="142"/>
      <c r="BJ57" s="142"/>
      <c r="BK57" s="142"/>
      <c r="BL57" s="142"/>
      <c r="BM57" s="142"/>
      <c r="BN57" s="142"/>
      <c r="BO57" s="142"/>
      <c r="BP57" s="142"/>
      <c r="BQ57" s="142"/>
      <c r="BR57" s="142"/>
      <c r="BS57" s="142"/>
      <c r="BT57" s="142"/>
      <c r="BU57" s="142"/>
      <c r="BV57" s="142"/>
      <c r="BW57" s="142"/>
      <c r="BX57" s="142"/>
      <c r="BY57" s="142"/>
      <c r="BZ57" s="142"/>
      <c r="CA57" s="142"/>
      <c r="CB57" s="142"/>
      <c r="CC57" s="142"/>
    </row>
    <row r="58" spans="1:81" ht="27.75" customHeight="1">
      <c r="A58" s="176" t="s">
        <v>12</v>
      </c>
      <c r="B58" s="177"/>
      <c r="C58" s="177"/>
      <c r="D58" s="177"/>
      <c r="E58" s="177"/>
      <c r="F58" s="177"/>
      <c r="G58" s="178"/>
      <c r="H58" s="56">
        <f>AVERAGE(H49:H57)</f>
        <v>4.2666666666666675</v>
      </c>
      <c r="I58" s="49"/>
      <c r="J58" s="172" t="s">
        <v>68</v>
      </c>
      <c r="K58" s="172"/>
      <c r="L58" s="50">
        <f>SUM(J49:J57)</f>
        <v>9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93</v>
      </c>
      <c r="D62" t="s">
        <v>152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C148"/>
  <sheetViews>
    <sheetView topLeftCell="T36" workbookViewId="0">
      <selection activeCell="AE31" sqref="AE3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87" t="s">
        <v>122</v>
      </c>
      <c r="B4" s="187"/>
      <c r="C4" s="187"/>
      <c r="D4" s="187"/>
      <c r="E4" s="187"/>
      <c r="F4" s="180"/>
      <c r="G4" s="180"/>
      <c r="H4" s="18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87" t="s">
        <v>106</v>
      </c>
      <c r="B6" s="187"/>
      <c r="C6" s="187"/>
      <c r="D6" s="187"/>
      <c r="E6" s="187"/>
      <c r="F6" s="187"/>
      <c r="G6" s="187"/>
      <c r="H6" s="187"/>
      <c r="I6" s="14"/>
      <c r="J6" s="14"/>
      <c r="K6" s="14"/>
    </row>
    <row r="7" spans="1:81">
      <c r="A7" s="187" t="s">
        <v>123</v>
      </c>
      <c r="B7" s="187"/>
      <c r="C7" s="187"/>
      <c r="D7" s="187"/>
      <c r="E7" s="187"/>
      <c r="F7" s="187"/>
      <c r="G7" s="187"/>
      <c r="H7" s="18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9" t="s">
        <v>13</v>
      </c>
      <c r="B9" s="189"/>
      <c r="C9" s="189"/>
      <c r="D9" s="189"/>
      <c r="E9" s="189"/>
      <c r="F9" s="189"/>
      <c r="G9" s="190"/>
      <c r="H9" s="193">
        <v>10</v>
      </c>
      <c r="I9" s="193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91" t="s">
        <v>39</v>
      </c>
      <c r="B10" s="191"/>
      <c r="C10" s="191"/>
      <c r="D10" s="191"/>
      <c r="E10" s="191"/>
      <c r="F10" s="191"/>
      <c r="G10" s="192"/>
      <c r="H10" s="193" t="s">
        <v>160</v>
      </c>
      <c r="I10" s="193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5" t="s">
        <v>16</v>
      </c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6" t="s">
        <v>60</v>
      </c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6"/>
      <c r="BC13" s="216"/>
      <c r="BD13" s="216"/>
      <c r="BE13" s="216"/>
      <c r="BF13" s="216"/>
      <c r="BG13" s="216"/>
      <c r="BH13" s="216"/>
      <c r="BI13" s="216"/>
      <c r="BJ13" s="216"/>
      <c r="BK13" s="216"/>
      <c r="BL13" s="216"/>
      <c r="BM13" s="216"/>
      <c r="BN13" s="216"/>
      <c r="BO13" s="216"/>
      <c r="BP13" s="216"/>
      <c r="BQ13" s="216"/>
      <c r="BR13" s="216"/>
      <c r="BS13" s="216"/>
      <c r="BT13" s="216"/>
      <c r="BU13" s="216"/>
      <c r="BV13" s="216"/>
      <c r="BW13" s="216"/>
      <c r="BX13" s="216"/>
      <c r="BY13" s="216"/>
      <c r="BZ13" s="216"/>
      <c r="CA13" s="216"/>
      <c r="CB13" s="216"/>
      <c r="CC13" s="216"/>
    </row>
    <row r="14" spans="1:81">
      <c r="A14" s="197" t="s">
        <v>16</v>
      </c>
      <c r="B14" s="189"/>
      <c r="C14" s="189"/>
      <c r="D14" s="189"/>
      <c r="E14" s="189"/>
      <c r="F14" s="189"/>
      <c r="G14" s="189"/>
      <c r="H14" s="189"/>
      <c r="I14" s="1"/>
      <c r="J14" s="1"/>
      <c r="K14" s="1"/>
      <c r="N14" s="217" t="s">
        <v>45</v>
      </c>
      <c r="O14" s="193"/>
      <c r="P14" s="193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200">
        <v>1</v>
      </c>
      <c r="N15" s="218" t="s">
        <v>14</v>
      </c>
      <c r="O15" s="219"/>
      <c r="P15" s="220"/>
      <c r="Q15" s="8">
        <f>COUNTA(V15:CC15)</f>
        <v>0</v>
      </c>
      <c r="R15" s="221">
        <f>SUM(Q15:Q16)</f>
        <v>10</v>
      </c>
      <c r="T15" s="20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98" t="s">
        <v>17</v>
      </c>
      <c r="G16" s="198"/>
      <c r="H16" s="199"/>
      <c r="I16" s="18"/>
      <c r="J16" s="18"/>
      <c r="K16" s="18"/>
      <c r="M16" s="200"/>
      <c r="N16" s="223" t="s">
        <v>15</v>
      </c>
      <c r="O16" s="224"/>
      <c r="P16" s="225"/>
      <c r="Q16" s="8">
        <f>COUNTA(V16:CC16)</f>
        <v>10</v>
      </c>
      <c r="R16" s="222"/>
      <c r="T16" s="200"/>
      <c r="U16" s="17" t="s">
        <v>15</v>
      </c>
      <c r="V16" s="8" t="s">
        <v>156</v>
      </c>
      <c r="W16" s="8" t="s">
        <v>156</v>
      </c>
      <c r="X16" s="8" t="s">
        <v>156</v>
      </c>
      <c r="Y16" s="8" t="s">
        <v>156</v>
      </c>
      <c r="Z16" s="8" t="s">
        <v>156</v>
      </c>
      <c r="AA16" s="8" t="s">
        <v>156</v>
      </c>
      <c r="AB16" s="8" t="s">
        <v>156</v>
      </c>
      <c r="AC16" s="8" t="s">
        <v>156</v>
      </c>
      <c r="AD16" s="8" t="s">
        <v>156</v>
      </c>
      <c r="AE16" s="8" t="s">
        <v>156</v>
      </c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6"/>
      <c r="N17" s="227"/>
      <c r="O17" s="227"/>
      <c r="P17" s="227"/>
      <c r="Q17" s="227"/>
      <c r="R17" s="228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200">
        <v>2</v>
      </c>
      <c r="N18" s="223" t="s">
        <v>18</v>
      </c>
      <c r="O18" s="224"/>
      <c r="P18" s="225"/>
      <c r="Q18" s="8">
        <f>COUNTA(V18:CC18)</f>
        <v>0</v>
      </c>
      <c r="R18" s="221">
        <f>SUM(Q18:Q21)</f>
        <v>10</v>
      </c>
      <c r="T18" s="200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10</v>
      </c>
      <c r="D19" s="24">
        <f>Q16/$R$15</f>
        <v>1</v>
      </c>
      <c r="F19" s="17" t="s">
        <v>19</v>
      </c>
      <c r="G19" s="39">
        <f>Q19</f>
        <v>10</v>
      </c>
      <c r="H19" s="24">
        <f>Q19/$R$18</f>
        <v>1</v>
      </c>
      <c r="I19" s="25"/>
      <c r="J19" s="25"/>
      <c r="K19" s="25"/>
      <c r="M19" s="200"/>
      <c r="N19" s="223" t="s">
        <v>19</v>
      </c>
      <c r="O19" s="224" t="s">
        <v>19</v>
      </c>
      <c r="P19" s="225" t="s">
        <v>19</v>
      </c>
      <c r="Q19" s="8">
        <f>COUNTA(V19:CC19)</f>
        <v>10</v>
      </c>
      <c r="R19" s="229"/>
      <c r="T19" s="200"/>
      <c r="U19" s="17" t="s">
        <v>19</v>
      </c>
      <c r="V19" s="8" t="s">
        <v>156</v>
      </c>
      <c r="W19" s="8" t="s">
        <v>156</v>
      </c>
      <c r="X19" s="8" t="s">
        <v>156</v>
      </c>
      <c r="Y19" s="8" t="s">
        <v>156</v>
      </c>
      <c r="Z19" s="8" t="s">
        <v>156</v>
      </c>
      <c r="AA19" s="8" t="s">
        <v>156</v>
      </c>
      <c r="AB19" s="8" t="s">
        <v>156</v>
      </c>
      <c r="AC19" s="8" t="s">
        <v>156</v>
      </c>
      <c r="AD19" s="8" t="s">
        <v>156</v>
      </c>
      <c r="AE19" s="8" t="s">
        <v>156</v>
      </c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200"/>
      <c r="N20" s="223" t="s">
        <v>20</v>
      </c>
      <c r="O20" s="224" t="s">
        <v>20</v>
      </c>
      <c r="P20" s="225" t="s">
        <v>20</v>
      </c>
      <c r="Q20" s="8">
        <f>COUNTA(V20:CC20)</f>
        <v>0</v>
      </c>
      <c r="R20" s="229"/>
      <c r="T20" s="200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200"/>
      <c r="N21" s="223" t="s">
        <v>21</v>
      </c>
      <c r="O21" s="224"/>
      <c r="P21" s="225"/>
      <c r="Q21" s="8">
        <f>COUNTA(V21:CC21)</f>
        <v>0</v>
      </c>
      <c r="R21" s="222"/>
      <c r="T21" s="200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6" t="s">
        <v>24</v>
      </c>
      <c r="C22" s="196"/>
      <c r="D22" s="196"/>
      <c r="F22" s="42" t="s">
        <v>48</v>
      </c>
      <c r="G22" s="45">
        <f>SUM(G18:G21)</f>
        <v>10</v>
      </c>
      <c r="H22" s="48">
        <f>SUM(H18:H21)</f>
        <v>1</v>
      </c>
      <c r="I22" s="25"/>
      <c r="J22" s="25"/>
      <c r="K22" s="25"/>
      <c r="M22" s="226"/>
      <c r="N22" s="227"/>
      <c r="O22" s="227"/>
      <c r="P22" s="227"/>
      <c r="Q22" s="227"/>
      <c r="R22" s="228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200">
        <v>3</v>
      </c>
      <c r="N23" s="223" t="s">
        <v>22</v>
      </c>
      <c r="O23" s="224"/>
      <c r="P23" s="225"/>
      <c r="Q23" s="8">
        <f>COUNTA(V23:CC23)</f>
        <v>8</v>
      </c>
      <c r="R23" s="221">
        <f>SUM(Q23:Q24)</f>
        <v>10</v>
      </c>
      <c r="T23" s="200">
        <v>3</v>
      </c>
      <c r="U23" s="17" t="s">
        <v>22</v>
      </c>
      <c r="V23" s="8" t="s">
        <v>156</v>
      </c>
      <c r="W23" s="8" t="s">
        <v>156</v>
      </c>
      <c r="X23" s="8" t="s">
        <v>156</v>
      </c>
      <c r="Y23" s="8"/>
      <c r="Z23" s="8" t="s">
        <v>156</v>
      </c>
      <c r="AA23" s="8" t="s">
        <v>156</v>
      </c>
      <c r="AB23" s="8" t="s">
        <v>156</v>
      </c>
      <c r="AC23" s="8" t="s">
        <v>156</v>
      </c>
      <c r="AD23" s="8"/>
      <c r="AE23" s="8" t="s">
        <v>156</v>
      </c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8</v>
      </c>
      <c r="D24" s="24">
        <f>Q23/$R$23</f>
        <v>0.8</v>
      </c>
      <c r="M24" s="200"/>
      <c r="N24" s="223" t="s">
        <v>23</v>
      </c>
      <c r="O24" s="224"/>
      <c r="P24" s="225"/>
      <c r="Q24" s="8">
        <f>COUNTA(V24:CC24)</f>
        <v>2</v>
      </c>
      <c r="R24" s="222"/>
      <c r="T24" s="200"/>
      <c r="U24" s="17" t="s">
        <v>64</v>
      </c>
      <c r="V24" s="8"/>
      <c r="W24" s="8"/>
      <c r="X24" s="8"/>
      <c r="Y24" s="8" t="s">
        <v>156</v>
      </c>
      <c r="Z24" s="8"/>
      <c r="AA24" s="8"/>
      <c r="AB24" s="8"/>
      <c r="AC24" s="8"/>
      <c r="AD24" s="8" t="s">
        <v>156</v>
      </c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2</v>
      </c>
      <c r="D25" s="24">
        <f>Q24/$R$23</f>
        <v>0.2</v>
      </c>
      <c r="F25" s="38" t="s">
        <v>25</v>
      </c>
      <c r="G25" s="38"/>
      <c r="H25" s="38"/>
      <c r="I25" s="13"/>
      <c r="M25" s="226"/>
      <c r="N25" s="227"/>
      <c r="O25" s="227"/>
      <c r="P25" s="227"/>
      <c r="Q25" s="227"/>
      <c r="R25" s="228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200">
        <v>4</v>
      </c>
      <c r="N26" s="230" t="s">
        <v>26</v>
      </c>
      <c r="O26" s="230"/>
      <c r="P26" s="230"/>
      <c r="Q26" s="8">
        <f t="shared" ref="Q26:Q34" si="0">COUNTA(V26:CC26)</f>
        <v>0</v>
      </c>
      <c r="R26" s="221">
        <f>SUM(Q26:Q30)</f>
        <v>10</v>
      </c>
      <c r="T26" s="20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200"/>
      <c r="N27" s="230" t="s">
        <v>27</v>
      </c>
      <c r="O27" s="230"/>
      <c r="P27" s="230"/>
      <c r="Q27" s="8">
        <f t="shared" si="0"/>
        <v>3</v>
      </c>
      <c r="R27" s="229"/>
      <c r="T27" s="200"/>
      <c r="U27" s="20" t="s">
        <v>27</v>
      </c>
      <c r="V27" s="8"/>
      <c r="W27" s="8" t="s">
        <v>156</v>
      </c>
      <c r="X27" s="8"/>
      <c r="Y27" s="8" t="s">
        <v>156</v>
      </c>
      <c r="Z27" s="8"/>
      <c r="AA27" s="8"/>
      <c r="AB27" s="8"/>
      <c r="AC27" s="8"/>
      <c r="AD27" s="8" t="s">
        <v>156</v>
      </c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3</v>
      </c>
      <c r="H28" s="24">
        <f>Q27/$R$26</f>
        <v>0.3</v>
      </c>
      <c r="I28" s="25"/>
      <c r="J28" s="25"/>
      <c r="K28" s="25"/>
      <c r="M28" s="200"/>
      <c r="N28" s="230" t="s">
        <v>28</v>
      </c>
      <c r="O28" s="230"/>
      <c r="P28" s="230"/>
      <c r="Q28" s="8">
        <f t="shared" si="0"/>
        <v>5</v>
      </c>
      <c r="R28" s="229"/>
      <c r="T28" s="200"/>
      <c r="U28" s="20" t="s">
        <v>28</v>
      </c>
      <c r="V28" s="8" t="s">
        <v>156</v>
      </c>
      <c r="W28" s="8"/>
      <c r="X28" s="8"/>
      <c r="Y28" s="8"/>
      <c r="Z28" s="8" t="s">
        <v>156</v>
      </c>
      <c r="AA28" s="8" t="s">
        <v>156</v>
      </c>
      <c r="AB28" s="8" t="s">
        <v>156</v>
      </c>
      <c r="AC28" s="8"/>
      <c r="AD28" s="8"/>
      <c r="AE28" s="8" t="s">
        <v>156</v>
      </c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5</v>
      </c>
      <c r="H29" s="24">
        <f>Q28/$R$26</f>
        <v>0.5</v>
      </c>
      <c r="I29" s="25"/>
      <c r="J29" s="25"/>
      <c r="K29" s="25"/>
      <c r="M29" s="200"/>
      <c r="N29" s="230" t="s">
        <v>29</v>
      </c>
      <c r="O29" s="230"/>
      <c r="P29" s="230"/>
      <c r="Q29" s="8">
        <f t="shared" si="0"/>
        <v>2</v>
      </c>
      <c r="R29" s="229"/>
      <c r="T29" s="200"/>
      <c r="U29" s="20" t="s">
        <v>29</v>
      </c>
      <c r="V29" s="8"/>
      <c r="W29" s="8"/>
      <c r="X29" s="8" t="s">
        <v>156</v>
      </c>
      <c r="Y29" s="8"/>
      <c r="Z29" s="8"/>
      <c r="AA29" s="8"/>
      <c r="AB29" s="8"/>
      <c r="AC29" s="8" t="s">
        <v>156</v>
      </c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9</v>
      </c>
      <c r="D30" s="24">
        <f>Q31/$R$31</f>
        <v>0.9</v>
      </c>
      <c r="F30" s="20" t="s">
        <v>29</v>
      </c>
      <c r="G30" s="39">
        <f>Q29</f>
        <v>2</v>
      </c>
      <c r="H30" s="24">
        <f>Q29/$R$26</f>
        <v>0.2</v>
      </c>
      <c r="I30" s="25"/>
      <c r="J30" s="25"/>
      <c r="K30" s="25"/>
      <c r="M30" s="200"/>
      <c r="N30" s="230" t="s">
        <v>30</v>
      </c>
      <c r="O30" s="230"/>
      <c r="P30" s="230"/>
      <c r="Q30" s="8">
        <f t="shared" si="0"/>
        <v>0</v>
      </c>
      <c r="R30" s="222"/>
      <c r="T30" s="20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0.1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200">
        <v>5</v>
      </c>
      <c r="N31" s="223" t="s">
        <v>32</v>
      </c>
      <c r="O31" s="224"/>
      <c r="P31" s="225"/>
      <c r="Q31" s="8">
        <f t="shared" si="0"/>
        <v>9</v>
      </c>
      <c r="R31" s="221">
        <f>SUM(Q31:Q34)</f>
        <v>10</v>
      </c>
      <c r="T31" s="200">
        <v>5</v>
      </c>
      <c r="U31" s="20" t="s">
        <v>65</v>
      </c>
      <c r="V31" s="8" t="s">
        <v>156</v>
      </c>
      <c r="W31" s="8" t="s">
        <v>156</v>
      </c>
      <c r="X31" s="8" t="s">
        <v>156</v>
      </c>
      <c r="Y31" s="8" t="s">
        <v>156</v>
      </c>
      <c r="Z31" s="8" t="s">
        <v>156</v>
      </c>
      <c r="AA31" s="8" t="s">
        <v>156</v>
      </c>
      <c r="AB31" s="8" t="s">
        <v>156</v>
      </c>
      <c r="AC31" s="8" t="s">
        <v>156</v>
      </c>
      <c r="AD31" s="8"/>
      <c r="AE31" s="8" t="s">
        <v>156</v>
      </c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10</v>
      </c>
      <c r="H32" s="48">
        <f>SUM(H27:H31)</f>
        <v>1</v>
      </c>
      <c r="I32" s="19"/>
      <c r="J32" s="19"/>
      <c r="K32" s="19"/>
      <c r="M32" s="200"/>
      <c r="N32" s="223" t="s">
        <v>35</v>
      </c>
      <c r="O32" s="224" t="s">
        <v>35</v>
      </c>
      <c r="P32" s="225" t="s">
        <v>35</v>
      </c>
      <c r="Q32" s="8">
        <f t="shared" si="0"/>
        <v>1</v>
      </c>
      <c r="R32" s="229"/>
      <c r="T32" s="200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 t="s">
        <v>156</v>
      </c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200"/>
      <c r="N33" s="223" t="s">
        <v>33</v>
      </c>
      <c r="O33" s="224" t="s">
        <v>33</v>
      </c>
      <c r="P33" s="225" t="s">
        <v>33</v>
      </c>
      <c r="Q33" s="8">
        <f t="shared" si="0"/>
        <v>0</v>
      </c>
      <c r="R33" s="229"/>
      <c r="T33" s="20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10</v>
      </c>
      <c r="D34" s="24">
        <f>SUM(D30:D33)</f>
        <v>1</v>
      </c>
      <c r="F34" s="21"/>
      <c r="G34" s="21"/>
      <c r="H34" s="19"/>
      <c r="I34" s="19"/>
      <c r="J34" s="19"/>
      <c r="K34" s="19"/>
      <c r="M34" s="200"/>
      <c r="N34" s="223" t="s">
        <v>49</v>
      </c>
      <c r="O34" s="224" t="s">
        <v>34</v>
      </c>
      <c r="P34" s="225" t="s">
        <v>34</v>
      </c>
      <c r="Q34" s="8">
        <f t="shared" si="0"/>
        <v>0</v>
      </c>
      <c r="R34" s="222"/>
      <c r="T34" s="20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87" t="s">
        <v>106</v>
      </c>
      <c r="B37" s="187"/>
      <c r="C37" s="187"/>
      <c r="D37" s="187"/>
      <c r="E37" s="187"/>
      <c r="F37" s="187"/>
      <c r="G37" s="187"/>
      <c r="H37" s="187"/>
      <c r="I37" s="148"/>
      <c r="J37" s="148"/>
      <c r="K37" s="148"/>
    </row>
    <row r="38" spans="1:81">
      <c r="A38" s="187" t="s">
        <v>123</v>
      </c>
      <c r="B38" s="187"/>
      <c r="C38" s="187"/>
      <c r="D38" s="187"/>
      <c r="E38" s="187"/>
      <c r="F38" s="187"/>
      <c r="G38" s="187"/>
      <c r="H38" s="187"/>
      <c r="I38" s="148"/>
    </row>
    <row r="39" spans="1:81">
      <c r="A39" s="148"/>
      <c r="B39" s="147"/>
      <c r="C39" s="147"/>
      <c r="D39" s="147"/>
      <c r="E39" s="147"/>
      <c r="F39" s="147"/>
      <c r="G39" s="147"/>
    </row>
    <row r="40" spans="1:81">
      <c r="A40" s="189" t="s">
        <v>13</v>
      </c>
      <c r="B40" s="189"/>
      <c r="C40" s="189"/>
      <c r="D40" s="189"/>
      <c r="E40" s="189"/>
      <c r="F40" s="189"/>
      <c r="G40" s="190"/>
      <c r="H40" s="193">
        <f>H7</f>
        <v>0</v>
      </c>
      <c r="I40" s="193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34"/>
    </row>
    <row r="41" spans="1:81">
      <c r="A41" s="191" t="s">
        <v>39</v>
      </c>
      <c r="B41" s="191"/>
      <c r="C41" s="191"/>
      <c r="D41" s="191"/>
      <c r="E41" s="191"/>
      <c r="F41" s="191"/>
      <c r="G41" s="192"/>
      <c r="H41" s="193">
        <f>H8</f>
        <v>0</v>
      </c>
      <c r="I41" s="193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5"/>
      <c r="AW41" s="165"/>
      <c r="AX41" s="165"/>
      <c r="AY41" s="165"/>
      <c r="AZ41" s="165"/>
      <c r="BA41" s="165"/>
      <c r="BB41" s="165"/>
      <c r="BC41" s="165"/>
      <c r="BD41" s="165"/>
      <c r="BE41" s="165"/>
      <c r="BF41" s="165"/>
      <c r="BG41" s="165"/>
      <c r="BH41" s="165"/>
      <c r="BI41" s="165"/>
      <c r="BJ41" s="165"/>
      <c r="BK41" s="165"/>
      <c r="BL41" s="165"/>
      <c r="BM41" s="165"/>
      <c r="BN41" s="165"/>
      <c r="BO41" s="165"/>
      <c r="BP41" s="165"/>
      <c r="BQ41" s="165"/>
      <c r="BR41" s="165"/>
      <c r="BS41" s="165"/>
      <c r="BT41" s="165"/>
      <c r="BU41" s="165"/>
      <c r="BV41" s="165"/>
      <c r="BW41" s="165"/>
      <c r="BX41" s="165"/>
      <c r="BY41" s="165"/>
      <c r="BZ41" s="165"/>
      <c r="CA41" s="165"/>
      <c r="CB41" s="165"/>
      <c r="CC41" s="165"/>
    </row>
    <row r="42" spans="1:81">
      <c r="A42" s="152"/>
      <c r="B42" s="152"/>
      <c r="C42" s="152"/>
      <c r="D42" s="152"/>
      <c r="E42" s="152"/>
      <c r="F42" s="152"/>
      <c r="G42" s="153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</row>
    <row r="43" spans="1:81">
      <c r="B43" s="179" t="s">
        <v>11</v>
      </c>
      <c r="C43" s="179"/>
      <c r="D43" s="180"/>
    </row>
    <row r="44" spans="1:81">
      <c r="B44" s="13"/>
      <c r="C44" s="13"/>
      <c r="D44" s="2"/>
      <c r="U44" s="34" t="s">
        <v>130</v>
      </c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</row>
    <row r="45" spans="1:81" ht="48" customHeight="1">
      <c r="A45" s="200" t="s">
        <v>0</v>
      </c>
      <c r="B45" s="181" t="s">
        <v>1</v>
      </c>
      <c r="C45" s="182"/>
      <c r="D45" s="182"/>
      <c r="E45" s="182"/>
      <c r="F45" s="182"/>
      <c r="G45" s="183"/>
      <c r="H45" s="194" t="s">
        <v>10</v>
      </c>
      <c r="I45" s="31"/>
      <c r="J45" s="195" t="s">
        <v>69</v>
      </c>
      <c r="K45" s="195"/>
      <c r="N45" s="233" t="s">
        <v>62</v>
      </c>
      <c r="O45" s="234"/>
      <c r="P45" s="234"/>
      <c r="Q45" s="234"/>
      <c r="R45" s="235"/>
      <c r="S45" s="231" t="s">
        <v>63</v>
      </c>
      <c r="V45" s="226" t="s">
        <v>60</v>
      </c>
      <c r="W45" s="227"/>
      <c r="X45" s="227"/>
      <c r="Y45" s="227"/>
      <c r="Z45" s="227"/>
      <c r="AA45" s="227"/>
      <c r="AB45" s="227"/>
      <c r="AC45" s="227"/>
      <c r="AD45" s="227"/>
      <c r="AE45" s="227"/>
      <c r="AF45" s="227"/>
      <c r="AG45" s="227"/>
      <c r="AH45" s="227"/>
      <c r="AI45" s="227"/>
      <c r="AJ45" s="227"/>
      <c r="AK45" s="227"/>
      <c r="AL45" s="227"/>
      <c r="AM45" s="227"/>
      <c r="AN45" s="227"/>
      <c r="AO45" s="227"/>
      <c r="AP45" s="227"/>
      <c r="AQ45" s="227"/>
      <c r="AR45" s="227"/>
      <c r="AS45" s="227"/>
      <c r="AT45" s="227"/>
      <c r="AU45" s="227"/>
      <c r="AV45" s="227"/>
      <c r="AW45" s="227"/>
      <c r="AX45" s="227"/>
      <c r="AY45" s="227"/>
      <c r="AZ45" s="227"/>
      <c r="BA45" s="227"/>
      <c r="BB45" s="227"/>
      <c r="BC45" s="227"/>
      <c r="BD45" s="227"/>
      <c r="BE45" s="227"/>
      <c r="BF45" s="227"/>
      <c r="BG45" s="227"/>
      <c r="BH45" s="227"/>
      <c r="BI45" s="227"/>
      <c r="BJ45" s="227"/>
      <c r="BK45" s="227"/>
      <c r="BL45" s="227"/>
      <c r="BM45" s="227"/>
      <c r="BN45" s="227"/>
      <c r="BO45" s="227"/>
      <c r="BP45" s="227"/>
      <c r="BQ45" s="227"/>
      <c r="BR45" s="227"/>
      <c r="BS45" s="227"/>
      <c r="BT45" s="227"/>
      <c r="BU45" s="227"/>
      <c r="BV45" s="227"/>
      <c r="BW45" s="227"/>
      <c r="BX45" s="227"/>
      <c r="BY45" s="227"/>
      <c r="BZ45" s="227"/>
      <c r="CA45" s="227"/>
      <c r="CB45" s="227"/>
      <c r="CC45" s="228"/>
    </row>
    <row r="46" spans="1:81" ht="24.75" customHeight="1">
      <c r="A46" s="200"/>
      <c r="B46" s="184"/>
      <c r="C46" s="185"/>
      <c r="D46" s="185"/>
      <c r="E46" s="185"/>
      <c r="F46" s="185"/>
      <c r="G46" s="186"/>
      <c r="H46" s="194"/>
      <c r="I46" s="31"/>
      <c r="J46" s="11" t="s">
        <v>42</v>
      </c>
      <c r="K46" s="11" t="s">
        <v>41</v>
      </c>
      <c r="L46" s="6"/>
      <c r="M46" s="10" t="s">
        <v>61</v>
      </c>
      <c r="N46" s="11">
        <v>1</v>
      </c>
      <c r="O46" s="11">
        <v>2</v>
      </c>
      <c r="P46" s="11">
        <v>3</v>
      </c>
      <c r="Q46" s="11">
        <v>4</v>
      </c>
      <c r="R46" s="11">
        <v>5</v>
      </c>
      <c r="S46" s="232"/>
      <c r="T46" s="6"/>
      <c r="U46" s="169" t="s">
        <v>61</v>
      </c>
      <c r="V46" s="170">
        <v>1</v>
      </c>
      <c r="W46" s="170">
        <v>2</v>
      </c>
      <c r="X46" s="170">
        <v>3</v>
      </c>
      <c r="Y46" s="170">
        <v>4</v>
      </c>
      <c r="Z46" s="170">
        <v>5</v>
      </c>
      <c r="AA46" s="170">
        <v>6</v>
      </c>
      <c r="AB46" s="170">
        <v>7</v>
      </c>
      <c r="AC46" s="170">
        <v>8</v>
      </c>
      <c r="AD46" s="170">
        <v>9</v>
      </c>
      <c r="AE46" s="170">
        <v>10</v>
      </c>
      <c r="AF46" s="170">
        <v>11</v>
      </c>
      <c r="AG46" s="170">
        <v>12</v>
      </c>
      <c r="AH46" s="170">
        <v>13</v>
      </c>
      <c r="AI46" s="170">
        <v>14</v>
      </c>
      <c r="AJ46" s="170">
        <v>15</v>
      </c>
      <c r="AK46" s="170">
        <v>16</v>
      </c>
      <c r="AL46" s="170">
        <v>17</v>
      </c>
      <c r="AM46" s="170">
        <v>18</v>
      </c>
      <c r="AN46" s="170">
        <v>19</v>
      </c>
      <c r="AO46" s="170">
        <v>20</v>
      </c>
      <c r="AP46" s="170">
        <v>21</v>
      </c>
      <c r="AQ46" s="170">
        <v>22</v>
      </c>
      <c r="AR46" s="170">
        <v>23</v>
      </c>
      <c r="AS46" s="170">
        <v>24</v>
      </c>
      <c r="AT46" s="170">
        <v>25</v>
      </c>
      <c r="AU46" s="170">
        <v>26</v>
      </c>
      <c r="AV46" s="170">
        <v>27</v>
      </c>
      <c r="AW46" s="170">
        <v>28</v>
      </c>
      <c r="AX46" s="170">
        <v>29</v>
      </c>
      <c r="AY46" s="170">
        <v>30</v>
      </c>
      <c r="AZ46" s="170">
        <v>31</v>
      </c>
      <c r="BA46" s="170">
        <v>32</v>
      </c>
      <c r="BB46" s="170">
        <v>33</v>
      </c>
      <c r="BC46" s="170">
        <v>34</v>
      </c>
      <c r="BD46" s="170">
        <v>35</v>
      </c>
      <c r="BE46" s="170">
        <v>36</v>
      </c>
      <c r="BF46" s="170">
        <v>37</v>
      </c>
      <c r="BG46" s="170">
        <v>38</v>
      </c>
      <c r="BH46" s="170">
        <v>39</v>
      </c>
      <c r="BI46" s="170">
        <v>40</v>
      </c>
      <c r="BJ46" s="170">
        <v>41</v>
      </c>
      <c r="BK46" s="170">
        <v>42</v>
      </c>
      <c r="BL46" s="170">
        <v>43</v>
      </c>
      <c r="BM46" s="170">
        <v>44</v>
      </c>
      <c r="BN46" s="170">
        <v>45</v>
      </c>
      <c r="BO46" s="170">
        <v>46</v>
      </c>
      <c r="BP46" s="170">
        <v>47</v>
      </c>
      <c r="BQ46" s="170">
        <v>48</v>
      </c>
      <c r="BR46" s="170">
        <v>49</v>
      </c>
      <c r="BS46" s="170">
        <v>50</v>
      </c>
      <c r="BT46" s="170">
        <v>51</v>
      </c>
      <c r="BU46" s="170">
        <v>52</v>
      </c>
      <c r="BV46" s="170">
        <v>53</v>
      </c>
      <c r="BW46" s="170">
        <v>54</v>
      </c>
      <c r="BX46" s="170">
        <v>55</v>
      </c>
      <c r="BY46" s="170">
        <v>56</v>
      </c>
      <c r="BZ46" s="170">
        <v>57</v>
      </c>
      <c r="CA46" s="170">
        <v>58</v>
      </c>
      <c r="CB46" s="170">
        <v>59</v>
      </c>
      <c r="CC46" s="170">
        <v>60</v>
      </c>
    </row>
    <row r="47" spans="1:81" ht="12.75" customHeight="1">
      <c r="A47" s="12">
        <v>1</v>
      </c>
      <c r="B47" s="173" t="s">
        <v>2</v>
      </c>
      <c r="C47" s="174"/>
      <c r="D47" s="174"/>
      <c r="E47" s="174"/>
      <c r="F47" s="174"/>
      <c r="G47" s="175"/>
      <c r="H47" s="30">
        <f>(N47*$N$46+O47*$O$46+P47*$P$46+Q47*$Q$46+R47*$R$46)/S47</f>
        <v>4.9000000000000004</v>
      </c>
      <c r="I47" s="32"/>
      <c r="J47" s="46">
        <f>$H$9-COUNTA(V47:CC47)</f>
        <v>0</v>
      </c>
      <c r="K47" s="47">
        <f>J47/(J47+S47)</f>
        <v>0</v>
      </c>
      <c r="L47" s="9"/>
      <c r="M47" s="43" t="s">
        <v>51</v>
      </c>
      <c r="N47" s="12">
        <f>COUNTIF($V$47:$CC$47,N46)</f>
        <v>0</v>
      </c>
      <c r="O47" s="12">
        <f>COUNTIF($V$47:$CC$47,O46)</f>
        <v>0</v>
      </c>
      <c r="P47" s="12">
        <f>COUNTIF($V$47:$CC$47,P46)</f>
        <v>0</v>
      </c>
      <c r="Q47" s="12">
        <f>COUNTIF($V$47:$CC$47,Q46)</f>
        <v>1</v>
      </c>
      <c r="R47" s="12">
        <f>COUNTIF($V$47:$CC$47,R46)</f>
        <v>9</v>
      </c>
      <c r="S47" s="12">
        <f>SUM(N47:R47)</f>
        <v>10</v>
      </c>
      <c r="T47" s="7"/>
      <c r="U47" s="43" t="s">
        <v>51</v>
      </c>
      <c r="V47" s="8">
        <v>5</v>
      </c>
      <c r="W47" s="8">
        <v>5</v>
      </c>
      <c r="X47" s="8">
        <v>5</v>
      </c>
      <c r="Y47" s="8">
        <v>5</v>
      </c>
      <c r="Z47" s="8">
        <v>5</v>
      </c>
      <c r="AA47" s="8">
        <v>5</v>
      </c>
      <c r="AB47" s="8">
        <v>5</v>
      </c>
      <c r="AC47" s="8">
        <v>5</v>
      </c>
      <c r="AD47" s="8">
        <v>4</v>
      </c>
      <c r="AE47" s="8">
        <v>5</v>
      </c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142"/>
      <c r="BA47" s="142"/>
      <c r="BB47" s="142"/>
      <c r="BC47" s="142"/>
      <c r="BD47" s="142"/>
      <c r="BE47" s="142"/>
      <c r="BF47" s="142"/>
      <c r="BG47" s="142"/>
      <c r="BH47" s="142"/>
      <c r="BI47" s="142"/>
      <c r="BJ47" s="142"/>
      <c r="BK47" s="142"/>
      <c r="BL47" s="142"/>
      <c r="BM47" s="142"/>
      <c r="BN47" s="142"/>
      <c r="BO47" s="142"/>
      <c r="BP47" s="142"/>
      <c r="BQ47" s="142"/>
      <c r="BR47" s="142"/>
      <c r="BS47" s="142"/>
      <c r="BT47" s="142"/>
      <c r="BU47" s="142"/>
      <c r="BV47" s="142"/>
      <c r="BW47" s="142"/>
      <c r="BX47" s="142"/>
      <c r="BY47" s="142"/>
      <c r="BZ47" s="142"/>
      <c r="CA47" s="142"/>
      <c r="CB47" s="142"/>
      <c r="CC47" s="142"/>
    </row>
    <row r="48" spans="1:81" ht="12.75" customHeight="1">
      <c r="A48" s="12">
        <v>2</v>
      </c>
      <c r="B48" s="173" t="s">
        <v>3</v>
      </c>
      <c r="C48" s="174"/>
      <c r="D48" s="174"/>
      <c r="E48" s="174"/>
      <c r="F48" s="174"/>
      <c r="G48" s="175"/>
      <c r="H48" s="30">
        <f t="shared" ref="H48:H55" si="1">(N48*$N$46+O48*$O$46+P48*$P$46+Q48*$Q$46+R48*$R$46)/S48</f>
        <v>4.9000000000000004</v>
      </c>
      <c r="I48" s="32"/>
      <c r="J48" s="46">
        <f t="shared" ref="J48:J55" si="2">$H$9-COUNTA(V48:CC48)</f>
        <v>0</v>
      </c>
      <c r="K48" s="47">
        <f t="shared" ref="K48:K54" si="3">J48/(J48+S48)</f>
        <v>0</v>
      </c>
      <c r="L48" s="9"/>
      <c r="M48" s="43" t="s">
        <v>52</v>
      </c>
      <c r="N48" s="12">
        <f>COUNTIF($V$48:$CC$48,N46)</f>
        <v>0</v>
      </c>
      <c r="O48" s="12">
        <f>COUNTIF($V$48:$CC$48,O46)</f>
        <v>0</v>
      </c>
      <c r="P48" s="12">
        <f>COUNTIF($V$48:$CC$48,P46)</f>
        <v>0</v>
      </c>
      <c r="Q48" s="12">
        <f>COUNTIF($V$48:$CC$48,Q46)</f>
        <v>1</v>
      </c>
      <c r="R48" s="12">
        <f>COUNTIF($V$48:$CC$48,R46)</f>
        <v>9</v>
      </c>
      <c r="S48" s="12">
        <f t="shared" ref="S48:S55" si="4">SUM(N48:R48)</f>
        <v>10</v>
      </c>
      <c r="T48" s="7"/>
      <c r="U48" s="43" t="s">
        <v>52</v>
      </c>
      <c r="V48" s="8">
        <v>5</v>
      </c>
      <c r="W48" s="8">
        <v>5</v>
      </c>
      <c r="X48" s="8">
        <v>5</v>
      </c>
      <c r="Y48" s="8">
        <v>5</v>
      </c>
      <c r="Z48" s="8">
        <v>5</v>
      </c>
      <c r="AA48" s="8">
        <v>5</v>
      </c>
      <c r="AB48" s="8">
        <v>5</v>
      </c>
      <c r="AC48" s="8">
        <v>5</v>
      </c>
      <c r="AD48" s="8">
        <v>4</v>
      </c>
      <c r="AE48" s="8">
        <v>5</v>
      </c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2"/>
      <c r="BT48" s="142"/>
      <c r="BU48" s="142"/>
      <c r="BV48" s="142"/>
      <c r="BW48" s="142"/>
      <c r="BX48" s="142"/>
      <c r="BY48" s="142"/>
      <c r="BZ48" s="142"/>
      <c r="CA48" s="142"/>
      <c r="CB48" s="142"/>
      <c r="CC48" s="142"/>
    </row>
    <row r="49" spans="1:81" ht="12.75" customHeight="1">
      <c r="A49" s="12">
        <v>3</v>
      </c>
      <c r="B49" s="173" t="s">
        <v>4</v>
      </c>
      <c r="C49" s="174"/>
      <c r="D49" s="174"/>
      <c r="E49" s="174"/>
      <c r="F49" s="174"/>
      <c r="G49" s="175"/>
      <c r="H49" s="30">
        <f t="shared" si="1"/>
        <v>4.9000000000000004</v>
      </c>
      <c r="I49" s="32"/>
      <c r="J49" s="46">
        <f t="shared" si="2"/>
        <v>0</v>
      </c>
      <c r="K49" s="47">
        <f t="shared" si="3"/>
        <v>0</v>
      </c>
      <c r="L49" s="9"/>
      <c r="M49" s="43" t="s">
        <v>53</v>
      </c>
      <c r="N49" s="12">
        <f>COUNTIF($V$49:$CC$49,N46)</f>
        <v>0</v>
      </c>
      <c r="O49" s="12">
        <f>COUNTIF($V$49:$CC$49,O46)</f>
        <v>0</v>
      </c>
      <c r="P49" s="12">
        <f>COUNTIF($V$49:$CC$49,P46)</f>
        <v>0</v>
      </c>
      <c r="Q49" s="12">
        <f>COUNTIF($V$49:$CC$49,Q46)</f>
        <v>1</v>
      </c>
      <c r="R49" s="12">
        <f>COUNTIF($V$49:$CC$49,R46)</f>
        <v>9</v>
      </c>
      <c r="S49" s="12">
        <f t="shared" si="4"/>
        <v>10</v>
      </c>
      <c r="T49" s="7"/>
      <c r="U49" s="43" t="s">
        <v>53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4</v>
      </c>
      <c r="AE49" s="8">
        <v>5</v>
      </c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142"/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  <c r="BW49" s="142"/>
      <c r="BX49" s="142"/>
      <c r="BY49" s="142"/>
      <c r="BZ49" s="142"/>
      <c r="CA49" s="142"/>
      <c r="CB49" s="142"/>
      <c r="CC49" s="142"/>
    </row>
    <row r="50" spans="1:81" ht="12.75" customHeight="1">
      <c r="A50" s="12">
        <v>4</v>
      </c>
      <c r="B50" s="173" t="s">
        <v>5</v>
      </c>
      <c r="C50" s="174"/>
      <c r="D50" s="174"/>
      <c r="E50" s="174"/>
      <c r="F50" s="174"/>
      <c r="G50" s="175"/>
      <c r="H50" s="30">
        <f t="shared" si="1"/>
        <v>5</v>
      </c>
      <c r="I50" s="32"/>
      <c r="J50" s="46">
        <f t="shared" si="2"/>
        <v>0</v>
      </c>
      <c r="K50" s="47">
        <f t="shared" si="3"/>
        <v>0</v>
      </c>
      <c r="L50" s="9"/>
      <c r="M50" s="43" t="s">
        <v>54</v>
      </c>
      <c r="N50" s="12">
        <f>COUNTIF($V$50:$CC$50,N46)</f>
        <v>0</v>
      </c>
      <c r="O50" s="12">
        <f>COUNTIF($V$50:$CC$50,O46)</f>
        <v>0</v>
      </c>
      <c r="P50" s="12">
        <f>COUNTIF($V$50:$CC$50,P46)</f>
        <v>0</v>
      </c>
      <c r="Q50" s="12">
        <f>COUNTIF($V$50:$CC$50,Q46)</f>
        <v>0</v>
      </c>
      <c r="R50" s="12">
        <f>COUNTIF($V$50:$CC$50,R46)</f>
        <v>10</v>
      </c>
      <c r="S50" s="12">
        <f t="shared" si="4"/>
        <v>10</v>
      </c>
      <c r="T50" s="7"/>
      <c r="U50" s="43" t="s">
        <v>54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142"/>
      <c r="BA50" s="142"/>
      <c r="BB50" s="142"/>
      <c r="BC50" s="142"/>
      <c r="BD50" s="142"/>
      <c r="BE50" s="142"/>
      <c r="BF50" s="142"/>
      <c r="BG50" s="142"/>
      <c r="BH50" s="142"/>
      <c r="BI50" s="142"/>
      <c r="BJ50" s="142"/>
      <c r="BK50" s="142"/>
      <c r="BL50" s="142"/>
      <c r="BM50" s="142"/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2"/>
      <c r="CB50" s="142"/>
      <c r="CC50" s="142"/>
    </row>
    <row r="51" spans="1:81" ht="12.75" customHeight="1">
      <c r="A51" s="12">
        <v>5</v>
      </c>
      <c r="B51" s="173" t="s">
        <v>6</v>
      </c>
      <c r="C51" s="174"/>
      <c r="D51" s="174"/>
      <c r="E51" s="174"/>
      <c r="F51" s="174"/>
      <c r="G51" s="175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55</v>
      </c>
      <c r="N51" s="12">
        <f>COUNTIF($V$51:$CC$51,N46)</f>
        <v>0</v>
      </c>
      <c r="O51" s="12">
        <f>COUNTIF($V$51:$CC$51,O46)</f>
        <v>0</v>
      </c>
      <c r="P51" s="12">
        <f>COUNTIF($V$51:$CC$51,P46)</f>
        <v>0</v>
      </c>
      <c r="Q51" s="12">
        <f>COUNTIF($V$51:$CC$51,Q46)</f>
        <v>0</v>
      </c>
      <c r="R51" s="12">
        <f>COUNTIF($V$51:$CC$51,R46)</f>
        <v>10</v>
      </c>
      <c r="S51" s="12">
        <f t="shared" si="4"/>
        <v>10</v>
      </c>
      <c r="T51" s="7"/>
      <c r="U51" s="43" t="s">
        <v>55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142"/>
      <c r="BA51" s="142"/>
      <c r="BB51" s="142"/>
      <c r="BC51" s="142"/>
      <c r="BD51" s="142"/>
      <c r="BE51" s="142"/>
      <c r="BF51" s="142"/>
      <c r="BG51" s="142"/>
      <c r="BH51" s="142"/>
      <c r="BI51" s="142"/>
      <c r="BJ51" s="142"/>
      <c r="BK51" s="142"/>
      <c r="BL51" s="142"/>
      <c r="BM51" s="142"/>
      <c r="BN51" s="142"/>
      <c r="BO51" s="142"/>
      <c r="BP51" s="142"/>
      <c r="BQ51" s="142"/>
      <c r="BR51" s="142"/>
      <c r="BS51" s="142"/>
      <c r="BT51" s="142"/>
      <c r="BU51" s="142"/>
      <c r="BV51" s="142"/>
      <c r="BW51" s="142"/>
      <c r="BX51" s="142"/>
      <c r="BY51" s="142"/>
      <c r="BZ51" s="142"/>
      <c r="CA51" s="142"/>
      <c r="CB51" s="142"/>
      <c r="CC51" s="142"/>
    </row>
    <row r="52" spans="1:81" ht="12.75" customHeight="1">
      <c r="A52" s="12">
        <v>6</v>
      </c>
      <c r="B52" s="173" t="s">
        <v>7</v>
      </c>
      <c r="C52" s="174"/>
      <c r="D52" s="174"/>
      <c r="E52" s="174"/>
      <c r="F52" s="174"/>
      <c r="G52" s="175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56</v>
      </c>
      <c r="N52" s="12">
        <f>COUNTIF($V$52:$CC$52,N46)</f>
        <v>0</v>
      </c>
      <c r="O52" s="12">
        <f>COUNTIF($V$52:$CC$52,O46)</f>
        <v>0</v>
      </c>
      <c r="P52" s="12">
        <f>COUNTIF($V$52:$CC$52,P46)</f>
        <v>0</v>
      </c>
      <c r="Q52" s="12">
        <f>COUNTIF($V$52:$CC$52,Q46)</f>
        <v>0</v>
      </c>
      <c r="R52" s="12">
        <f>COUNTIF($V$52:$CC$52,R46)</f>
        <v>10</v>
      </c>
      <c r="S52" s="12">
        <f t="shared" si="4"/>
        <v>10</v>
      </c>
      <c r="T52" s="7"/>
      <c r="U52" s="43" t="s">
        <v>56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</row>
    <row r="53" spans="1:81" ht="30" customHeight="1">
      <c r="A53" s="12">
        <v>7</v>
      </c>
      <c r="B53" s="173" t="s">
        <v>8</v>
      </c>
      <c r="C53" s="174"/>
      <c r="D53" s="174"/>
      <c r="E53" s="174"/>
      <c r="F53" s="174"/>
      <c r="G53" s="175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4" t="s">
        <v>57</v>
      </c>
      <c r="N53" s="12">
        <f>COUNTIF($V$53:$CC$53,N46)</f>
        <v>0</v>
      </c>
      <c r="O53" s="12">
        <f>COUNTIF($V$53:$CC$53,O46)</f>
        <v>0</v>
      </c>
      <c r="P53" s="12">
        <f>COUNTIF($V$53:$CC$53,P46)</f>
        <v>0</v>
      </c>
      <c r="Q53" s="12">
        <f>COUNTIF($V$53:$CC$53,Q46)</f>
        <v>0</v>
      </c>
      <c r="R53" s="12">
        <f>COUNTIF($V$53:$CC$53,R46)</f>
        <v>10</v>
      </c>
      <c r="S53" s="12">
        <f t="shared" si="4"/>
        <v>10</v>
      </c>
      <c r="T53" s="7"/>
      <c r="U53" s="44" t="s">
        <v>57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42"/>
      <c r="BM53" s="142"/>
      <c r="BN53" s="142"/>
      <c r="BO53" s="142"/>
      <c r="BP53" s="142"/>
      <c r="BQ53" s="142"/>
      <c r="BR53" s="142"/>
      <c r="BS53" s="142"/>
      <c r="BT53" s="142"/>
      <c r="BU53" s="142"/>
      <c r="BV53" s="142"/>
      <c r="BW53" s="142"/>
      <c r="BX53" s="142"/>
      <c r="BY53" s="142"/>
      <c r="BZ53" s="142"/>
      <c r="CA53" s="142"/>
      <c r="CB53" s="142"/>
      <c r="CC53" s="142"/>
    </row>
    <row r="54" spans="1:81" ht="30" customHeight="1">
      <c r="A54" s="12">
        <v>8</v>
      </c>
      <c r="B54" s="173" t="s">
        <v>9</v>
      </c>
      <c r="C54" s="174"/>
      <c r="D54" s="174"/>
      <c r="E54" s="174"/>
      <c r="F54" s="174"/>
      <c r="G54" s="175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4" t="s">
        <v>58</v>
      </c>
      <c r="N54" s="12">
        <f>COUNTIF($V$54:$CC$54,N46)</f>
        <v>0</v>
      </c>
      <c r="O54" s="12">
        <f>COUNTIF($V$54:$CC$54,O46)</f>
        <v>0</v>
      </c>
      <c r="P54" s="12">
        <f>COUNTIF($V$54:$CC$54,P46)</f>
        <v>0</v>
      </c>
      <c r="Q54" s="12">
        <f>COUNTIF($V$54:$CC$54,Q46)</f>
        <v>0</v>
      </c>
      <c r="R54" s="12">
        <f>COUNTIF($V$54:$CC$54,R46)</f>
        <v>10</v>
      </c>
      <c r="S54" s="12">
        <f t="shared" si="4"/>
        <v>10</v>
      </c>
      <c r="T54" s="7"/>
      <c r="U54" s="44" t="s">
        <v>58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</row>
    <row r="55" spans="1:81" ht="27" customHeight="1">
      <c r="A55" s="12">
        <v>9</v>
      </c>
      <c r="B55" s="173" t="s">
        <v>43</v>
      </c>
      <c r="C55" s="174"/>
      <c r="D55" s="174"/>
      <c r="E55" s="174"/>
      <c r="F55" s="174"/>
      <c r="G55" s="175"/>
      <c r="H55" s="30">
        <f t="shared" si="1"/>
        <v>5</v>
      </c>
      <c r="I55" s="32"/>
      <c r="J55" s="46">
        <f t="shared" si="2"/>
        <v>0</v>
      </c>
      <c r="K55" s="47">
        <f>J55/(J55+S55)</f>
        <v>0</v>
      </c>
      <c r="L55" s="9"/>
      <c r="M55" s="44" t="s">
        <v>59</v>
      </c>
      <c r="N55" s="12">
        <f>COUNTIF($V$55:$CC$55,N46)</f>
        <v>0</v>
      </c>
      <c r="O55" s="12">
        <f>COUNTIF($V$55:$CC$55,O46)</f>
        <v>0</v>
      </c>
      <c r="P55" s="12">
        <f>COUNTIF($V$55:$CC$55,P46)</f>
        <v>0</v>
      </c>
      <c r="Q55" s="12">
        <f>COUNTIF($V$55:$CC$55,Q46)</f>
        <v>0</v>
      </c>
      <c r="R55" s="12">
        <f>COUNTIF($V$55:$CC$55,R46)</f>
        <v>10</v>
      </c>
      <c r="S55" s="12">
        <f t="shared" si="4"/>
        <v>10</v>
      </c>
      <c r="T55" s="7"/>
      <c r="U55" s="44" t="s">
        <v>59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</row>
    <row r="56" spans="1:81" ht="27.75" customHeight="1">
      <c r="A56" s="176" t="s">
        <v>12</v>
      </c>
      <c r="B56" s="177"/>
      <c r="C56" s="177"/>
      <c r="D56" s="177"/>
      <c r="E56" s="177"/>
      <c r="F56" s="177"/>
      <c r="G56" s="178"/>
      <c r="H56" s="56">
        <f>AVERAGE(H47:H55)</f>
        <v>4.9666666666666668</v>
      </c>
      <c r="I56" s="49"/>
      <c r="J56" s="172" t="s">
        <v>68</v>
      </c>
      <c r="K56" s="172"/>
      <c r="L56" s="50">
        <f>SUM(J47:J55)</f>
        <v>0</v>
      </c>
      <c r="M56" s="7"/>
      <c r="N56" s="7"/>
      <c r="O56" s="7"/>
      <c r="P56" s="7"/>
      <c r="Q56" s="7"/>
      <c r="R56" s="7"/>
      <c r="S56" s="7"/>
      <c r="T56" s="7"/>
    </row>
    <row r="59" spans="1:81">
      <c r="B59" s="15" t="s">
        <v>91</v>
      </c>
    </row>
    <row r="60" spans="1:81">
      <c r="B60" s="15" t="s">
        <v>93</v>
      </c>
      <c r="D60" t="s">
        <v>152</v>
      </c>
    </row>
    <row r="147" spans="21:21" ht="13.5" thickBot="1"/>
    <row r="148" spans="21:21" ht="13.5" thickBot="1">
      <c r="U148" s="4" t="e">
        <f>SUM(#REF!)</f>
        <v>#REF!</v>
      </c>
    </row>
  </sheetData>
  <mergeCells count="73">
    <mergeCell ref="J56:K56"/>
    <mergeCell ref="B51:G51"/>
    <mergeCell ref="B52:G52"/>
    <mergeCell ref="B53:G53"/>
    <mergeCell ref="B54:G54"/>
    <mergeCell ref="B55:G55"/>
    <mergeCell ref="A56:G56"/>
    <mergeCell ref="S45:S46"/>
    <mergeCell ref="V45:CC45"/>
    <mergeCell ref="B47:G47"/>
    <mergeCell ref="B48:G48"/>
    <mergeCell ref="B49:G49"/>
    <mergeCell ref="J45:K45"/>
    <mergeCell ref="N45:R45"/>
    <mergeCell ref="B50:G50"/>
    <mergeCell ref="B43:D43"/>
    <mergeCell ref="A45:A46"/>
    <mergeCell ref="B45:G46"/>
    <mergeCell ref="H45:H46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  <mergeCell ref="A37:H37"/>
    <mergeCell ref="A38:H38"/>
    <mergeCell ref="A40:G40"/>
    <mergeCell ref="H40:I40"/>
    <mergeCell ref="A41:G41"/>
    <mergeCell ref="H41:I4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C150"/>
  <sheetViews>
    <sheetView topLeftCell="T8" workbookViewId="0">
      <selection activeCell="Z16" sqref="Z16:Z3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4" spans="1:81">
      <c r="A4" s="187" t="s">
        <v>125</v>
      </c>
      <c r="B4" s="187"/>
      <c r="C4" s="187"/>
      <c r="D4" s="187"/>
      <c r="E4" s="187"/>
      <c r="F4" s="180"/>
      <c r="G4" s="180"/>
      <c r="H4" s="180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1:81">
      <c r="A6" s="187" t="s">
        <v>106</v>
      </c>
      <c r="B6" s="187"/>
      <c r="C6" s="187"/>
      <c r="D6" s="187"/>
      <c r="E6" s="187"/>
      <c r="F6" s="187"/>
      <c r="G6" s="187"/>
      <c r="H6" s="187"/>
      <c r="I6" s="82"/>
      <c r="J6" s="82"/>
      <c r="K6" s="82"/>
    </row>
    <row r="7" spans="1:81">
      <c r="A7" s="187" t="s">
        <v>126</v>
      </c>
      <c r="B7" s="187"/>
      <c r="C7" s="187"/>
      <c r="D7" s="187"/>
      <c r="E7" s="187"/>
      <c r="F7" s="187"/>
      <c r="G7" s="187"/>
      <c r="H7" s="187"/>
      <c r="I7" s="82"/>
    </row>
    <row r="8" spans="1:81">
      <c r="A8" s="82"/>
      <c r="B8" s="76"/>
      <c r="C8" s="76"/>
      <c r="D8" s="76"/>
      <c r="E8" s="76"/>
      <c r="F8" s="76"/>
      <c r="G8" s="76"/>
    </row>
    <row r="9" spans="1:81">
      <c r="A9" s="189" t="s">
        <v>13</v>
      </c>
      <c r="B9" s="189"/>
      <c r="C9" s="189"/>
      <c r="D9" s="189"/>
      <c r="E9" s="189"/>
      <c r="F9" s="189"/>
      <c r="G9" s="190"/>
      <c r="H9" s="193">
        <v>4</v>
      </c>
      <c r="I9" s="193"/>
      <c r="J9" s="72"/>
      <c r="K9" s="72"/>
      <c r="L9" s="72"/>
      <c r="M9" s="72"/>
      <c r="N9" s="72"/>
      <c r="O9" s="72"/>
      <c r="P9" s="72"/>
      <c r="Q9" s="72"/>
      <c r="R9" s="72"/>
      <c r="S9" s="72"/>
      <c r="T9" s="34" t="s">
        <v>44</v>
      </c>
    </row>
    <row r="10" spans="1:81">
      <c r="A10" s="191" t="s">
        <v>39</v>
      </c>
      <c r="B10" s="191"/>
      <c r="C10" s="191"/>
      <c r="D10" s="191"/>
      <c r="E10" s="191"/>
      <c r="F10" s="191"/>
      <c r="G10" s="192"/>
      <c r="H10" s="193" t="s">
        <v>160</v>
      </c>
      <c r="I10" s="19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V10" s="215" t="s">
        <v>16</v>
      </c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</row>
    <row r="11" spans="1:81">
      <c r="A11" s="73"/>
      <c r="B11" s="73"/>
      <c r="C11" s="73"/>
      <c r="D11" s="73"/>
      <c r="E11" s="73"/>
      <c r="F11" s="73"/>
      <c r="G11" s="74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</row>
    <row r="12" spans="1:81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>
      <c r="V13" s="216" t="s">
        <v>60</v>
      </c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6"/>
      <c r="BC13" s="216"/>
      <c r="BD13" s="216"/>
      <c r="BE13" s="216"/>
      <c r="BF13" s="216"/>
      <c r="BG13" s="216"/>
      <c r="BH13" s="216"/>
      <c r="BI13" s="216"/>
      <c r="BJ13" s="216"/>
      <c r="BK13" s="216"/>
      <c r="BL13" s="216"/>
      <c r="BM13" s="216"/>
      <c r="BN13" s="216"/>
      <c r="BO13" s="216"/>
      <c r="BP13" s="216"/>
      <c r="BQ13" s="216"/>
      <c r="BR13" s="216"/>
      <c r="BS13" s="216"/>
      <c r="BT13" s="216"/>
      <c r="BU13" s="216"/>
      <c r="BV13" s="216"/>
      <c r="BW13" s="216"/>
      <c r="BX13" s="216"/>
      <c r="BY13" s="216"/>
      <c r="BZ13" s="216"/>
      <c r="CA13" s="216"/>
      <c r="CB13" s="216"/>
      <c r="CC13" s="216"/>
    </row>
    <row r="14" spans="1:81">
      <c r="A14" s="197" t="s">
        <v>16</v>
      </c>
      <c r="B14" s="189"/>
      <c r="C14" s="189"/>
      <c r="D14" s="189"/>
      <c r="E14" s="189"/>
      <c r="F14" s="189"/>
      <c r="G14" s="189"/>
      <c r="H14" s="189"/>
      <c r="I14" s="70"/>
      <c r="J14" s="70"/>
      <c r="K14" s="70"/>
      <c r="N14" s="217" t="s">
        <v>45</v>
      </c>
      <c r="O14" s="193"/>
      <c r="P14" s="193"/>
      <c r="Q14" s="81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69"/>
      <c r="B15" s="70"/>
      <c r="C15" s="70"/>
      <c r="D15" s="70"/>
      <c r="E15" s="70"/>
      <c r="F15" s="70"/>
      <c r="G15" s="70"/>
      <c r="H15" s="70"/>
      <c r="I15" s="70"/>
      <c r="J15" s="70"/>
      <c r="K15" s="70"/>
      <c r="M15" s="200">
        <v>1</v>
      </c>
      <c r="N15" s="218" t="s">
        <v>14</v>
      </c>
      <c r="O15" s="219"/>
      <c r="P15" s="220"/>
      <c r="Q15" s="8">
        <f>COUNTA(V15:CC15)</f>
        <v>0</v>
      </c>
      <c r="R15" s="221">
        <f>SUM(Q15:Q16)</f>
        <v>5</v>
      </c>
      <c r="T15" s="20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5" t="s">
        <v>46</v>
      </c>
      <c r="C16" s="75"/>
      <c r="F16" s="198" t="s">
        <v>17</v>
      </c>
      <c r="G16" s="198"/>
      <c r="H16" s="199"/>
      <c r="I16" s="71"/>
      <c r="J16" s="71"/>
      <c r="K16" s="71"/>
      <c r="M16" s="200"/>
      <c r="N16" s="223" t="s">
        <v>15</v>
      </c>
      <c r="O16" s="224"/>
      <c r="P16" s="225"/>
      <c r="Q16" s="8">
        <f>COUNTA(V16:CC16)</f>
        <v>5</v>
      </c>
      <c r="R16" s="222"/>
      <c r="T16" s="200"/>
      <c r="U16" s="80" t="s">
        <v>15</v>
      </c>
      <c r="V16" s="8" t="s">
        <v>156</v>
      </c>
      <c r="W16" s="8" t="s">
        <v>156</v>
      </c>
      <c r="X16" s="8" t="s">
        <v>156</v>
      </c>
      <c r="Y16" s="8" t="s">
        <v>156</v>
      </c>
      <c r="Z16" s="8" t="s">
        <v>156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1" t="s">
        <v>42</v>
      </c>
      <c r="D17" s="81" t="s">
        <v>41</v>
      </c>
      <c r="F17" s="41" t="s">
        <v>47</v>
      </c>
      <c r="G17" s="81" t="s">
        <v>42</v>
      </c>
      <c r="H17" s="81" t="s">
        <v>41</v>
      </c>
      <c r="I17" s="71"/>
      <c r="J17" s="71"/>
      <c r="K17" s="71"/>
      <c r="M17" s="226"/>
      <c r="N17" s="227"/>
      <c r="O17" s="227"/>
      <c r="P17" s="227"/>
      <c r="Q17" s="227"/>
      <c r="R17" s="228"/>
      <c r="T17" s="77"/>
      <c r="U17" s="80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68">
        <f>Q15</f>
        <v>0</v>
      </c>
      <c r="D18" s="24">
        <f>Q15/$R$15</f>
        <v>0</v>
      </c>
      <c r="F18" s="80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200">
        <v>2</v>
      </c>
      <c r="N18" s="223" t="s">
        <v>18</v>
      </c>
      <c r="O18" s="224"/>
      <c r="P18" s="225"/>
      <c r="Q18" s="8">
        <f>COUNTA(V18:CC18)</f>
        <v>0</v>
      </c>
      <c r="R18" s="221">
        <f>SUM(Q18:Q21)</f>
        <v>5</v>
      </c>
      <c r="T18" s="200">
        <v>2</v>
      </c>
      <c r="U18" s="80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0" t="s">
        <v>15</v>
      </c>
      <c r="C19" s="68">
        <f>Q16</f>
        <v>5</v>
      </c>
      <c r="D19" s="24">
        <f>Q16/$R$15</f>
        <v>1</v>
      </c>
      <c r="F19" s="80" t="s">
        <v>19</v>
      </c>
      <c r="G19" s="39">
        <f>Q19</f>
        <v>5</v>
      </c>
      <c r="H19" s="24">
        <f>Q19/$R$18</f>
        <v>1</v>
      </c>
      <c r="I19" s="25"/>
      <c r="J19" s="25"/>
      <c r="K19" s="25"/>
      <c r="M19" s="200"/>
      <c r="N19" s="223" t="s">
        <v>19</v>
      </c>
      <c r="O19" s="224" t="s">
        <v>19</v>
      </c>
      <c r="P19" s="225" t="s">
        <v>19</v>
      </c>
      <c r="Q19" s="8">
        <f>COUNTA(V19:CC19)</f>
        <v>5</v>
      </c>
      <c r="R19" s="229"/>
      <c r="T19" s="200"/>
      <c r="U19" s="80" t="s">
        <v>19</v>
      </c>
      <c r="V19" s="8" t="s">
        <v>156</v>
      </c>
      <c r="W19" s="8" t="s">
        <v>156</v>
      </c>
      <c r="X19" s="8" t="s">
        <v>156</v>
      </c>
      <c r="Y19" s="8" t="s">
        <v>156</v>
      </c>
      <c r="Z19" s="8" t="s">
        <v>156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</v>
      </c>
      <c r="D20" s="48">
        <f>SUM(D18:D19)</f>
        <v>1</v>
      </c>
      <c r="F20" s="80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200"/>
      <c r="N20" s="223" t="s">
        <v>20</v>
      </c>
      <c r="O20" s="224" t="s">
        <v>20</v>
      </c>
      <c r="P20" s="225" t="s">
        <v>20</v>
      </c>
      <c r="Q20" s="8">
        <f>COUNTA(V20:CC20)</f>
        <v>0</v>
      </c>
      <c r="R20" s="229"/>
      <c r="T20" s="200"/>
      <c r="U20" s="80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0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200"/>
      <c r="N21" s="223" t="s">
        <v>21</v>
      </c>
      <c r="O21" s="224"/>
      <c r="P21" s="225"/>
      <c r="Q21" s="8">
        <f>COUNTA(V21:CC21)</f>
        <v>0</v>
      </c>
      <c r="R21" s="222"/>
      <c r="T21" s="200"/>
      <c r="U21" s="80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6" t="s">
        <v>24</v>
      </c>
      <c r="C22" s="196"/>
      <c r="D22" s="196"/>
      <c r="F22" s="42" t="s">
        <v>48</v>
      </c>
      <c r="G22" s="45">
        <f>SUM(G18:G21)</f>
        <v>5</v>
      </c>
      <c r="H22" s="48">
        <f>SUM(H18:H21)</f>
        <v>1</v>
      </c>
      <c r="I22" s="25"/>
      <c r="J22" s="25"/>
      <c r="K22" s="25"/>
      <c r="M22" s="226"/>
      <c r="N22" s="227"/>
      <c r="O22" s="227"/>
      <c r="P22" s="227"/>
      <c r="Q22" s="227"/>
      <c r="R22" s="228"/>
      <c r="T22" s="77"/>
      <c r="U22" s="80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1" t="s">
        <v>42</v>
      </c>
      <c r="D23" s="81" t="s">
        <v>41</v>
      </c>
      <c r="M23" s="200">
        <v>3</v>
      </c>
      <c r="N23" s="223" t="s">
        <v>22</v>
      </c>
      <c r="O23" s="224"/>
      <c r="P23" s="225"/>
      <c r="Q23" s="8">
        <f>COUNTA(V23:CC23)</f>
        <v>2</v>
      </c>
      <c r="R23" s="221">
        <f>SUM(Q23:Q24)</f>
        <v>5</v>
      </c>
      <c r="T23" s="200">
        <v>3</v>
      </c>
      <c r="U23" s="80" t="s">
        <v>22</v>
      </c>
      <c r="V23" s="8" t="s">
        <v>156</v>
      </c>
      <c r="W23" s="8"/>
      <c r="X23" s="8"/>
      <c r="Y23" s="8"/>
      <c r="Z23" s="8" t="s">
        <v>156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0" t="s">
        <v>22</v>
      </c>
      <c r="C24" s="39">
        <f>Q23</f>
        <v>2</v>
      </c>
      <c r="D24" s="24">
        <f>Q23/$R$23</f>
        <v>0.4</v>
      </c>
      <c r="M24" s="200"/>
      <c r="N24" s="223" t="s">
        <v>23</v>
      </c>
      <c r="O24" s="224"/>
      <c r="P24" s="225"/>
      <c r="Q24" s="8">
        <f>COUNTA(V24:CC24)</f>
        <v>3</v>
      </c>
      <c r="R24" s="222"/>
      <c r="T24" s="200"/>
      <c r="U24" s="80" t="s">
        <v>64</v>
      </c>
      <c r="V24" s="8"/>
      <c r="W24" s="8" t="s">
        <v>156</v>
      </c>
      <c r="X24" s="8" t="s">
        <v>156</v>
      </c>
      <c r="Y24" s="8" t="s">
        <v>156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0" t="s">
        <v>23</v>
      </c>
      <c r="C25" s="39">
        <f>Q24</f>
        <v>3</v>
      </c>
      <c r="D25" s="24">
        <f>Q24/$R$23</f>
        <v>0.6</v>
      </c>
      <c r="F25" s="38" t="s">
        <v>25</v>
      </c>
      <c r="G25" s="38"/>
      <c r="H25" s="38"/>
      <c r="I25" s="75"/>
      <c r="M25" s="226"/>
      <c r="N25" s="227"/>
      <c r="O25" s="227"/>
      <c r="P25" s="227"/>
      <c r="Q25" s="227"/>
      <c r="R25" s="228"/>
      <c r="T25" s="77"/>
      <c r="U25" s="80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</v>
      </c>
      <c r="D26" s="48">
        <f>SUM(D24:D25)</f>
        <v>1</v>
      </c>
      <c r="F26" s="41" t="s">
        <v>47</v>
      </c>
      <c r="G26" s="81" t="s">
        <v>42</v>
      </c>
      <c r="H26" s="81" t="s">
        <v>41</v>
      </c>
      <c r="J26" s="75"/>
      <c r="K26" s="75"/>
      <c r="M26" s="200">
        <v>4</v>
      </c>
      <c r="N26" s="230" t="s">
        <v>26</v>
      </c>
      <c r="O26" s="230"/>
      <c r="P26" s="230"/>
      <c r="Q26" s="8">
        <f t="shared" ref="Q26:Q34" si="0">COUNTA(V26:CC26)</f>
        <v>0</v>
      </c>
      <c r="R26" s="221">
        <f>SUM(Q26:Q30)</f>
        <v>5</v>
      </c>
      <c r="T26" s="20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200"/>
      <c r="N27" s="230" t="s">
        <v>27</v>
      </c>
      <c r="O27" s="230"/>
      <c r="P27" s="230"/>
      <c r="Q27" s="8">
        <f t="shared" si="0"/>
        <v>3</v>
      </c>
      <c r="R27" s="229"/>
      <c r="T27" s="200"/>
      <c r="U27" s="20" t="s">
        <v>27</v>
      </c>
      <c r="V27" s="8"/>
      <c r="W27" s="8" t="s">
        <v>156</v>
      </c>
      <c r="X27" s="8" t="s">
        <v>156</v>
      </c>
      <c r="Y27" s="8" t="s">
        <v>156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3</v>
      </c>
      <c r="H28" s="24">
        <f>Q27/$R$26</f>
        <v>0.6</v>
      </c>
      <c r="I28" s="25"/>
      <c r="J28" s="25"/>
      <c r="K28" s="25"/>
      <c r="M28" s="200"/>
      <c r="N28" s="230" t="s">
        <v>28</v>
      </c>
      <c r="O28" s="230"/>
      <c r="P28" s="230"/>
      <c r="Q28" s="8">
        <f t="shared" si="0"/>
        <v>2</v>
      </c>
      <c r="R28" s="229"/>
      <c r="T28" s="200"/>
      <c r="U28" s="20" t="s">
        <v>28</v>
      </c>
      <c r="V28" s="8" t="s">
        <v>156</v>
      </c>
      <c r="W28" s="8"/>
      <c r="X28" s="8"/>
      <c r="Y28" s="8"/>
      <c r="Z28" s="8" t="s">
        <v>156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1" t="s">
        <v>42</v>
      </c>
      <c r="D29" s="81" t="s">
        <v>41</v>
      </c>
      <c r="E29" s="40"/>
      <c r="F29" s="20" t="s">
        <v>28</v>
      </c>
      <c r="G29" s="39">
        <f>Q28</f>
        <v>2</v>
      </c>
      <c r="H29" s="24">
        <f>Q28/$R$26</f>
        <v>0.4</v>
      </c>
      <c r="I29" s="25"/>
      <c r="J29" s="25"/>
      <c r="K29" s="25"/>
      <c r="M29" s="200"/>
      <c r="N29" s="230" t="s">
        <v>29</v>
      </c>
      <c r="O29" s="230"/>
      <c r="P29" s="230"/>
      <c r="Q29" s="8">
        <f t="shared" si="0"/>
        <v>0</v>
      </c>
      <c r="R29" s="229"/>
      <c r="T29" s="200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</v>
      </c>
      <c r="D30" s="24">
        <f>Q31/$R$31</f>
        <v>0.4</v>
      </c>
      <c r="F30" s="20" t="s">
        <v>29</v>
      </c>
      <c r="G30" s="39">
        <f>Q29</f>
        <v>0</v>
      </c>
      <c r="H30" s="24">
        <f>Q29/$R$26</f>
        <v>0</v>
      </c>
      <c r="I30" s="25"/>
      <c r="J30" s="25"/>
      <c r="K30" s="25"/>
      <c r="M30" s="200"/>
      <c r="N30" s="230" t="s">
        <v>30</v>
      </c>
      <c r="O30" s="230"/>
      <c r="P30" s="230"/>
      <c r="Q30" s="8">
        <f t="shared" si="0"/>
        <v>0</v>
      </c>
      <c r="R30" s="222"/>
      <c r="T30" s="20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2</v>
      </c>
      <c r="D31" s="24">
        <f>Q32/$R$31</f>
        <v>0.4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200">
        <v>5</v>
      </c>
      <c r="N31" s="223" t="s">
        <v>32</v>
      </c>
      <c r="O31" s="224"/>
      <c r="P31" s="225"/>
      <c r="Q31" s="8">
        <f t="shared" si="0"/>
        <v>2</v>
      </c>
      <c r="R31" s="221">
        <f>SUM(Q31:Q34)</f>
        <v>5</v>
      </c>
      <c r="T31" s="200">
        <v>5</v>
      </c>
      <c r="U31" s="20" t="s">
        <v>65</v>
      </c>
      <c r="V31" s="8"/>
      <c r="W31" s="8"/>
      <c r="X31" s="8"/>
      <c r="Y31" s="8" t="s">
        <v>156</v>
      </c>
      <c r="Z31" s="8" t="s">
        <v>156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0.2</v>
      </c>
      <c r="F32" s="42" t="s">
        <v>48</v>
      </c>
      <c r="G32" s="45">
        <f>SUM(G27:G31)</f>
        <v>5</v>
      </c>
      <c r="H32" s="48">
        <f>SUM(H27:H31)</f>
        <v>1</v>
      </c>
      <c r="I32" s="19"/>
      <c r="J32" s="19"/>
      <c r="K32" s="19"/>
      <c r="M32" s="200"/>
      <c r="N32" s="223" t="s">
        <v>35</v>
      </c>
      <c r="O32" s="224" t="s">
        <v>35</v>
      </c>
      <c r="P32" s="225" t="s">
        <v>35</v>
      </c>
      <c r="Q32" s="8">
        <f t="shared" si="0"/>
        <v>2</v>
      </c>
      <c r="R32" s="229"/>
      <c r="T32" s="200"/>
      <c r="U32" s="22" t="s">
        <v>66</v>
      </c>
      <c r="V32" s="8"/>
      <c r="W32" s="8" t="s">
        <v>156</v>
      </c>
      <c r="X32" s="8" t="s">
        <v>156</v>
      </c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200"/>
      <c r="N33" s="223" t="s">
        <v>33</v>
      </c>
      <c r="O33" s="224" t="s">
        <v>33</v>
      </c>
      <c r="P33" s="225" t="s">
        <v>33</v>
      </c>
      <c r="Q33" s="8">
        <f t="shared" si="0"/>
        <v>1</v>
      </c>
      <c r="R33" s="229"/>
      <c r="T33" s="200"/>
      <c r="U33" s="20" t="s">
        <v>67</v>
      </c>
      <c r="V33" s="8" t="s">
        <v>156</v>
      </c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</v>
      </c>
      <c r="D34" s="24">
        <f>SUM(D30:D33)</f>
        <v>1</v>
      </c>
      <c r="F34" s="21"/>
      <c r="G34" s="21"/>
      <c r="H34" s="19"/>
      <c r="I34" s="19"/>
      <c r="J34" s="19"/>
      <c r="K34" s="19"/>
      <c r="M34" s="200"/>
      <c r="N34" s="223" t="s">
        <v>49</v>
      </c>
      <c r="O34" s="224" t="s">
        <v>34</v>
      </c>
      <c r="P34" s="225" t="s">
        <v>34</v>
      </c>
      <c r="Q34" s="8">
        <f t="shared" si="0"/>
        <v>0</v>
      </c>
      <c r="R34" s="222"/>
      <c r="T34" s="20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5"/>
      <c r="C35" s="75"/>
    </row>
    <row r="36" spans="1:81">
      <c r="B36" s="75"/>
      <c r="C36" s="75"/>
    </row>
    <row r="37" spans="1:81">
      <c r="A37" s="187" t="s">
        <v>125</v>
      </c>
      <c r="B37" s="187"/>
      <c r="C37" s="187"/>
      <c r="D37" s="187"/>
      <c r="E37" s="187"/>
      <c r="F37" s="180"/>
      <c r="G37" s="180"/>
      <c r="H37" s="180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87" t="s">
        <v>106</v>
      </c>
      <c r="B39" s="187"/>
      <c r="C39" s="187"/>
      <c r="D39" s="187"/>
      <c r="E39" s="187"/>
      <c r="F39" s="187"/>
      <c r="G39" s="187"/>
      <c r="H39" s="187"/>
      <c r="I39" s="148"/>
      <c r="J39" s="148"/>
      <c r="K39" s="148"/>
    </row>
    <row r="40" spans="1:81">
      <c r="A40" s="187" t="s">
        <v>126</v>
      </c>
      <c r="B40" s="187"/>
      <c r="C40" s="187"/>
      <c r="D40" s="187"/>
      <c r="E40" s="187"/>
      <c r="F40" s="187"/>
      <c r="G40" s="187"/>
      <c r="H40" s="187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189" t="s">
        <v>13</v>
      </c>
      <c r="B42" s="189"/>
      <c r="C42" s="189"/>
      <c r="D42" s="189"/>
      <c r="E42" s="189"/>
      <c r="F42" s="189"/>
      <c r="G42" s="190"/>
      <c r="H42" s="193">
        <f>H9</f>
        <v>4</v>
      </c>
      <c r="I42" s="193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 t="s">
        <v>44</v>
      </c>
    </row>
    <row r="43" spans="1:81">
      <c r="A43" s="191" t="s">
        <v>39</v>
      </c>
      <c r="B43" s="191"/>
      <c r="C43" s="191"/>
      <c r="D43" s="191"/>
      <c r="E43" s="191"/>
      <c r="F43" s="191"/>
      <c r="G43" s="192"/>
      <c r="H43" s="193" t="str">
        <f>H10</f>
        <v>16.12.-30.2.2017.</v>
      </c>
      <c r="I43" s="193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215" t="s">
        <v>16</v>
      </c>
      <c r="W43" s="215"/>
      <c r="X43" s="215"/>
      <c r="Y43" s="215"/>
      <c r="Z43" s="215"/>
      <c r="AA43" s="215"/>
      <c r="AB43" s="215"/>
      <c r="AC43" s="215"/>
      <c r="AD43" s="215"/>
      <c r="AE43" s="215"/>
      <c r="AF43" s="215"/>
      <c r="AG43" s="215"/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  <c r="BI43" s="215"/>
      <c r="BJ43" s="215"/>
      <c r="BK43" s="215"/>
      <c r="BL43" s="215"/>
      <c r="BM43" s="215"/>
      <c r="BN43" s="215"/>
      <c r="BO43" s="215"/>
      <c r="BP43" s="215"/>
      <c r="BQ43" s="215"/>
      <c r="BR43" s="215"/>
      <c r="BS43" s="215"/>
      <c r="BT43" s="215"/>
      <c r="BU43" s="215"/>
      <c r="BV43" s="215"/>
      <c r="BW43" s="215"/>
      <c r="BX43" s="215"/>
      <c r="BY43" s="215"/>
      <c r="BZ43" s="215"/>
      <c r="CA43" s="215"/>
      <c r="CB43" s="215"/>
      <c r="CC43" s="215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0"/>
      <c r="BC44" s="160"/>
      <c r="BD44" s="160"/>
      <c r="BE44" s="160"/>
      <c r="BF44" s="160"/>
      <c r="BG44" s="160"/>
      <c r="BH44" s="160"/>
      <c r="BI44" s="160"/>
      <c r="BJ44" s="160"/>
      <c r="BK44" s="160"/>
      <c r="BL44" s="160"/>
      <c r="BM44" s="160"/>
      <c r="BN44" s="160"/>
      <c r="BO44" s="160"/>
      <c r="BP44" s="160"/>
      <c r="BQ44" s="160"/>
      <c r="BR44" s="160"/>
      <c r="BS44" s="160"/>
      <c r="BT44" s="160"/>
      <c r="BU44" s="160"/>
      <c r="BV44" s="160"/>
      <c r="BW44" s="160"/>
      <c r="BX44" s="160"/>
      <c r="BY44" s="160"/>
      <c r="BZ44" s="160"/>
      <c r="CA44" s="160"/>
      <c r="CB44" s="160"/>
      <c r="CC44" s="160"/>
    </row>
    <row r="45" spans="1:81">
      <c r="B45" s="179" t="s">
        <v>11</v>
      </c>
      <c r="C45" s="179"/>
      <c r="D45" s="180"/>
    </row>
    <row r="46" spans="1:81">
      <c r="B46" s="75"/>
      <c r="C46" s="75"/>
      <c r="D46" s="76"/>
      <c r="U46" s="34" t="s">
        <v>130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2" customHeight="1">
      <c r="A47" s="200" t="s">
        <v>0</v>
      </c>
      <c r="B47" s="181" t="s">
        <v>1</v>
      </c>
      <c r="C47" s="182"/>
      <c r="D47" s="182"/>
      <c r="E47" s="182"/>
      <c r="F47" s="182"/>
      <c r="G47" s="183"/>
      <c r="H47" s="194" t="s">
        <v>10</v>
      </c>
      <c r="I47" s="31"/>
      <c r="J47" s="195" t="s">
        <v>69</v>
      </c>
      <c r="K47" s="195"/>
      <c r="N47" s="233" t="s">
        <v>62</v>
      </c>
      <c r="O47" s="234"/>
      <c r="P47" s="234"/>
      <c r="Q47" s="234"/>
      <c r="R47" s="235"/>
      <c r="S47" s="231" t="s">
        <v>63</v>
      </c>
      <c r="V47" s="226" t="s">
        <v>60</v>
      </c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27"/>
      <c r="BF47" s="227"/>
      <c r="BG47" s="227"/>
      <c r="BH47" s="227"/>
      <c r="BI47" s="227"/>
      <c r="BJ47" s="227"/>
      <c r="BK47" s="227"/>
      <c r="BL47" s="227"/>
      <c r="BM47" s="227"/>
      <c r="BN47" s="227"/>
      <c r="BO47" s="227"/>
      <c r="BP47" s="227"/>
      <c r="BQ47" s="227"/>
      <c r="BR47" s="227"/>
      <c r="BS47" s="227"/>
      <c r="BT47" s="227"/>
      <c r="BU47" s="227"/>
      <c r="BV47" s="227"/>
      <c r="BW47" s="227"/>
      <c r="BX47" s="227"/>
      <c r="BY47" s="227"/>
      <c r="BZ47" s="227"/>
      <c r="CA47" s="227"/>
      <c r="CB47" s="227"/>
      <c r="CC47" s="228"/>
    </row>
    <row r="48" spans="1:81" ht="33.75">
      <c r="A48" s="200"/>
      <c r="B48" s="184"/>
      <c r="C48" s="185"/>
      <c r="D48" s="185"/>
      <c r="E48" s="185"/>
      <c r="F48" s="185"/>
      <c r="G48" s="186"/>
      <c r="H48" s="194"/>
      <c r="I48" s="31"/>
      <c r="J48" s="77" t="s">
        <v>42</v>
      </c>
      <c r="K48" s="77" t="s">
        <v>41</v>
      </c>
      <c r="L48" s="6"/>
      <c r="M48" s="10" t="s">
        <v>61</v>
      </c>
      <c r="N48" s="77">
        <v>1</v>
      </c>
      <c r="O48" s="77">
        <v>2</v>
      </c>
      <c r="P48" s="77">
        <v>3</v>
      </c>
      <c r="Q48" s="77">
        <v>4</v>
      </c>
      <c r="R48" s="77">
        <v>5</v>
      </c>
      <c r="S48" s="232"/>
      <c r="T48" s="6"/>
      <c r="U48" s="169" t="s">
        <v>61</v>
      </c>
      <c r="V48" s="170">
        <v>1</v>
      </c>
      <c r="W48" s="170">
        <v>2</v>
      </c>
      <c r="X48" s="170">
        <v>3</v>
      </c>
      <c r="Y48" s="170">
        <v>4</v>
      </c>
      <c r="Z48" s="170">
        <v>5</v>
      </c>
      <c r="AA48" s="170">
        <v>6</v>
      </c>
      <c r="AB48" s="170">
        <v>7</v>
      </c>
      <c r="AC48" s="170">
        <v>8</v>
      </c>
      <c r="AD48" s="170">
        <v>9</v>
      </c>
      <c r="AE48" s="170">
        <v>10</v>
      </c>
      <c r="AF48" s="170">
        <v>11</v>
      </c>
      <c r="AG48" s="170">
        <v>12</v>
      </c>
      <c r="AH48" s="170">
        <v>13</v>
      </c>
      <c r="AI48" s="170">
        <v>14</v>
      </c>
      <c r="AJ48" s="170">
        <v>15</v>
      </c>
      <c r="AK48" s="170">
        <v>16</v>
      </c>
      <c r="AL48" s="170">
        <v>17</v>
      </c>
      <c r="AM48" s="170">
        <v>18</v>
      </c>
      <c r="AN48" s="170">
        <v>19</v>
      </c>
      <c r="AO48" s="170">
        <v>20</v>
      </c>
      <c r="AP48" s="170">
        <v>21</v>
      </c>
      <c r="AQ48" s="170">
        <v>22</v>
      </c>
      <c r="AR48" s="170">
        <v>23</v>
      </c>
      <c r="AS48" s="170">
        <v>24</v>
      </c>
      <c r="AT48" s="170">
        <v>25</v>
      </c>
      <c r="AU48" s="170">
        <v>26</v>
      </c>
      <c r="AV48" s="170">
        <v>27</v>
      </c>
      <c r="AW48" s="170">
        <v>28</v>
      </c>
      <c r="AX48" s="170">
        <v>29</v>
      </c>
      <c r="AY48" s="170">
        <v>30</v>
      </c>
      <c r="AZ48" s="170">
        <v>31</v>
      </c>
      <c r="BA48" s="170">
        <v>32</v>
      </c>
      <c r="BB48" s="170">
        <v>33</v>
      </c>
      <c r="BC48" s="170">
        <v>34</v>
      </c>
      <c r="BD48" s="170">
        <v>35</v>
      </c>
      <c r="BE48" s="170">
        <v>36</v>
      </c>
      <c r="BF48" s="170">
        <v>37</v>
      </c>
      <c r="BG48" s="170">
        <v>38</v>
      </c>
      <c r="BH48" s="170">
        <v>39</v>
      </c>
      <c r="BI48" s="170">
        <v>40</v>
      </c>
      <c r="BJ48" s="170">
        <v>41</v>
      </c>
      <c r="BK48" s="170">
        <v>42</v>
      </c>
      <c r="BL48" s="170">
        <v>43</v>
      </c>
      <c r="BM48" s="170">
        <v>44</v>
      </c>
      <c r="BN48" s="170">
        <v>45</v>
      </c>
      <c r="BO48" s="170">
        <v>46</v>
      </c>
      <c r="BP48" s="170">
        <v>47</v>
      </c>
      <c r="BQ48" s="170">
        <v>48</v>
      </c>
      <c r="BR48" s="170">
        <v>49</v>
      </c>
      <c r="BS48" s="170">
        <v>50</v>
      </c>
      <c r="BT48" s="170">
        <v>51</v>
      </c>
      <c r="BU48" s="170">
        <v>52</v>
      </c>
      <c r="BV48" s="170">
        <v>53</v>
      </c>
      <c r="BW48" s="170">
        <v>54</v>
      </c>
      <c r="BX48" s="170">
        <v>55</v>
      </c>
      <c r="BY48" s="170">
        <v>56</v>
      </c>
      <c r="BZ48" s="170">
        <v>57</v>
      </c>
      <c r="CA48" s="170">
        <v>58</v>
      </c>
      <c r="CB48" s="170">
        <v>59</v>
      </c>
      <c r="CC48" s="170">
        <v>60</v>
      </c>
    </row>
    <row r="49" spans="1:81" ht="12.75" customHeight="1">
      <c r="A49" s="12">
        <v>1</v>
      </c>
      <c r="B49" s="173" t="s">
        <v>2</v>
      </c>
      <c r="C49" s="174"/>
      <c r="D49" s="174"/>
      <c r="E49" s="174"/>
      <c r="F49" s="174"/>
      <c r="G49" s="175"/>
      <c r="H49" s="30">
        <f>(N49*$N$48+O49*$O$48+P49*$P$48+Q49*$Q$48+R49*$R$48)/S49</f>
        <v>5</v>
      </c>
      <c r="I49" s="32"/>
      <c r="J49" s="46">
        <f>$H$9-COUNTA(V49:CC49)</f>
        <v>-1</v>
      </c>
      <c r="K49" s="47">
        <f>J49/(J49+S49)</f>
        <v>-0.25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5</v>
      </c>
      <c r="S49" s="12">
        <f>SUM(N49:R49)</f>
        <v>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143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3"/>
      <c r="CC49" s="143"/>
    </row>
    <row r="50" spans="1:81" ht="12.75" customHeight="1">
      <c r="A50" s="12">
        <v>2</v>
      </c>
      <c r="B50" s="173" t="s">
        <v>3</v>
      </c>
      <c r="C50" s="174"/>
      <c r="D50" s="174"/>
      <c r="E50" s="174"/>
      <c r="F50" s="174"/>
      <c r="G50" s="175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-1</v>
      </c>
      <c r="K50" s="47">
        <f t="shared" ref="K50:K56" si="3">J50/(J50+S50)</f>
        <v>-0.25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5</v>
      </c>
      <c r="S50" s="12">
        <f t="shared" ref="S50:S57" si="4">SUM(N50:R50)</f>
        <v>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</row>
    <row r="51" spans="1:81" ht="12.75" customHeight="1">
      <c r="A51" s="12">
        <v>3</v>
      </c>
      <c r="B51" s="173" t="s">
        <v>4</v>
      </c>
      <c r="C51" s="174"/>
      <c r="D51" s="174"/>
      <c r="E51" s="174"/>
      <c r="F51" s="174"/>
      <c r="G51" s="175"/>
      <c r="H51" s="30">
        <f t="shared" si="1"/>
        <v>5</v>
      </c>
      <c r="I51" s="32"/>
      <c r="J51" s="46">
        <f t="shared" si="2"/>
        <v>-1</v>
      </c>
      <c r="K51" s="47">
        <f t="shared" si="3"/>
        <v>-0.25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5</v>
      </c>
      <c r="S51" s="12">
        <f t="shared" si="4"/>
        <v>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143"/>
      <c r="BA51" s="143"/>
      <c r="BB51" s="143"/>
      <c r="BC51" s="143"/>
      <c r="BD51" s="143"/>
      <c r="BE51" s="143"/>
      <c r="BF51" s="143"/>
      <c r="BG51" s="143"/>
      <c r="BH51" s="143"/>
      <c r="BI51" s="143"/>
      <c r="BJ51" s="143"/>
      <c r="BK51" s="143"/>
      <c r="BL51" s="143"/>
      <c r="BM51" s="143"/>
      <c r="BN51" s="143"/>
      <c r="BO51" s="143"/>
      <c r="BP51" s="143"/>
      <c r="BQ51" s="143"/>
      <c r="BR51" s="143"/>
      <c r="BS51" s="143"/>
      <c r="BT51" s="143"/>
      <c r="BU51" s="143"/>
      <c r="BV51" s="143"/>
      <c r="BW51" s="143"/>
      <c r="BX51" s="143"/>
      <c r="BY51" s="143"/>
      <c r="BZ51" s="143"/>
      <c r="CA51" s="143"/>
      <c r="CB51" s="143"/>
      <c r="CC51" s="143"/>
    </row>
    <row r="52" spans="1:81" ht="12.75" customHeight="1">
      <c r="A52" s="12">
        <v>4</v>
      </c>
      <c r="B52" s="173" t="s">
        <v>5</v>
      </c>
      <c r="C52" s="174"/>
      <c r="D52" s="174"/>
      <c r="E52" s="174"/>
      <c r="F52" s="174"/>
      <c r="G52" s="175"/>
      <c r="H52" s="30">
        <f t="shared" si="1"/>
        <v>5</v>
      </c>
      <c r="I52" s="32"/>
      <c r="J52" s="46">
        <f t="shared" si="2"/>
        <v>-1</v>
      </c>
      <c r="K52" s="47">
        <f t="shared" si="3"/>
        <v>-0.25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5</v>
      </c>
      <c r="S52" s="12">
        <f t="shared" si="4"/>
        <v>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143"/>
      <c r="BA52" s="143"/>
      <c r="BB52" s="143"/>
      <c r="BC52" s="143"/>
      <c r="BD52" s="143"/>
      <c r="BE52" s="143"/>
      <c r="BF52" s="143"/>
      <c r="BG52" s="143"/>
      <c r="BH52" s="143"/>
      <c r="BI52" s="143"/>
      <c r="BJ52" s="143"/>
      <c r="BK52" s="143"/>
      <c r="BL52" s="143"/>
      <c r="BM52" s="143"/>
      <c r="BN52" s="143"/>
      <c r="BO52" s="143"/>
      <c r="BP52" s="143"/>
      <c r="BQ52" s="143"/>
      <c r="BR52" s="143"/>
      <c r="BS52" s="143"/>
      <c r="BT52" s="143"/>
      <c r="BU52" s="143"/>
      <c r="BV52" s="143"/>
      <c r="BW52" s="143"/>
      <c r="BX52" s="143"/>
      <c r="BY52" s="143"/>
      <c r="BZ52" s="143"/>
      <c r="CA52" s="143"/>
      <c r="CB52" s="143"/>
      <c r="CC52" s="143"/>
    </row>
    <row r="53" spans="1:81" ht="12.75" customHeight="1">
      <c r="A53" s="12">
        <v>5</v>
      </c>
      <c r="B53" s="173" t="s">
        <v>6</v>
      </c>
      <c r="C53" s="174"/>
      <c r="D53" s="174"/>
      <c r="E53" s="174"/>
      <c r="F53" s="174"/>
      <c r="G53" s="175"/>
      <c r="H53" s="30">
        <f t="shared" si="1"/>
        <v>5</v>
      </c>
      <c r="I53" s="32"/>
      <c r="J53" s="46">
        <f t="shared" si="2"/>
        <v>-1</v>
      </c>
      <c r="K53" s="47">
        <f t="shared" si="3"/>
        <v>-0.25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5</v>
      </c>
      <c r="S53" s="12">
        <f t="shared" si="4"/>
        <v>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143"/>
      <c r="BA53" s="143"/>
      <c r="BB53" s="143"/>
      <c r="BC53" s="143"/>
      <c r="BD53" s="143"/>
      <c r="BE53" s="143"/>
      <c r="BF53" s="143"/>
      <c r="BG53" s="143"/>
      <c r="BH53" s="143"/>
      <c r="BI53" s="143"/>
      <c r="BJ53" s="143"/>
      <c r="BK53" s="143"/>
      <c r="BL53" s="143"/>
      <c r="BM53" s="143"/>
      <c r="BN53" s="143"/>
      <c r="BO53" s="143"/>
      <c r="BP53" s="143"/>
      <c r="BQ53" s="143"/>
      <c r="BR53" s="143"/>
      <c r="BS53" s="143"/>
      <c r="BT53" s="143"/>
      <c r="BU53" s="143"/>
      <c r="BV53" s="143"/>
      <c r="BW53" s="143"/>
      <c r="BX53" s="143"/>
      <c r="BY53" s="143"/>
      <c r="BZ53" s="143"/>
      <c r="CA53" s="143"/>
      <c r="CB53" s="143"/>
      <c r="CC53" s="143"/>
    </row>
    <row r="54" spans="1:81" ht="12.75" customHeight="1">
      <c r="A54" s="12">
        <v>6</v>
      </c>
      <c r="B54" s="173" t="s">
        <v>7</v>
      </c>
      <c r="C54" s="174"/>
      <c r="D54" s="174"/>
      <c r="E54" s="174"/>
      <c r="F54" s="174"/>
      <c r="G54" s="175"/>
      <c r="H54" s="30">
        <f t="shared" si="1"/>
        <v>5</v>
      </c>
      <c r="I54" s="32"/>
      <c r="J54" s="46">
        <f t="shared" si="2"/>
        <v>-1</v>
      </c>
      <c r="K54" s="47">
        <f t="shared" si="3"/>
        <v>-0.25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5</v>
      </c>
      <c r="S54" s="12">
        <f t="shared" si="4"/>
        <v>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143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43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3"/>
      <c r="CC54" s="143"/>
    </row>
    <row r="55" spans="1:81" ht="30" customHeight="1">
      <c r="A55" s="12">
        <v>7</v>
      </c>
      <c r="B55" s="173" t="s">
        <v>8</v>
      </c>
      <c r="C55" s="174"/>
      <c r="D55" s="174"/>
      <c r="E55" s="174"/>
      <c r="F55" s="174"/>
      <c r="G55" s="175"/>
      <c r="H55" s="30">
        <f t="shared" si="1"/>
        <v>5</v>
      </c>
      <c r="I55" s="32"/>
      <c r="J55" s="46">
        <f t="shared" si="2"/>
        <v>-1</v>
      </c>
      <c r="K55" s="47">
        <f t="shared" si="3"/>
        <v>-0.25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5</v>
      </c>
      <c r="S55" s="12">
        <f t="shared" si="4"/>
        <v>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43"/>
      <c r="BL55" s="143"/>
      <c r="BM55" s="143"/>
      <c r="BN55" s="143"/>
      <c r="BO55" s="143"/>
      <c r="BP55" s="143"/>
      <c r="BQ55" s="143"/>
      <c r="BR55" s="143"/>
      <c r="BS55" s="143"/>
      <c r="BT55" s="143"/>
      <c r="BU55" s="143"/>
      <c r="BV55" s="143"/>
      <c r="BW55" s="143"/>
      <c r="BX55" s="143"/>
      <c r="BY55" s="143"/>
      <c r="BZ55" s="143"/>
      <c r="CA55" s="143"/>
      <c r="CB55" s="143"/>
      <c r="CC55" s="143"/>
    </row>
    <row r="56" spans="1:81" ht="30" customHeight="1">
      <c r="A56" s="12">
        <v>8</v>
      </c>
      <c r="B56" s="173" t="s">
        <v>9</v>
      </c>
      <c r="C56" s="174"/>
      <c r="D56" s="174"/>
      <c r="E56" s="174"/>
      <c r="F56" s="174"/>
      <c r="G56" s="175"/>
      <c r="H56" s="30">
        <f t="shared" si="1"/>
        <v>5</v>
      </c>
      <c r="I56" s="32"/>
      <c r="J56" s="46">
        <f t="shared" si="2"/>
        <v>-1</v>
      </c>
      <c r="K56" s="47">
        <f t="shared" si="3"/>
        <v>-0.25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5</v>
      </c>
      <c r="S56" s="12">
        <f t="shared" si="4"/>
        <v>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  <c r="BM56" s="143"/>
      <c r="BN56" s="143"/>
      <c r="BO56" s="143"/>
      <c r="BP56" s="143"/>
      <c r="BQ56" s="143"/>
      <c r="BR56" s="143"/>
      <c r="BS56" s="143"/>
      <c r="BT56" s="143"/>
      <c r="BU56" s="143"/>
      <c r="BV56" s="143"/>
      <c r="BW56" s="143"/>
      <c r="BX56" s="143"/>
      <c r="BY56" s="143"/>
      <c r="BZ56" s="143"/>
      <c r="CA56" s="143"/>
      <c r="CB56" s="143"/>
      <c r="CC56" s="143"/>
    </row>
    <row r="57" spans="1:81" ht="27" customHeight="1">
      <c r="A57" s="12">
        <v>9</v>
      </c>
      <c r="B57" s="173" t="s">
        <v>43</v>
      </c>
      <c r="C57" s="174"/>
      <c r="D57" s="174"/>
      <c r="E57" s="174"/>
      <c r="F57" s="174"/>
      <c r="G57" s="175"/>
      <c r="H57" s="30">
        <f t="shared" si="1"/>
        <v>5</v>
      </c>
      <c r="I57" s="32"/>
      <c r="J57" s="46">
        <f t="shared" si="2"/>
        <v>-1</v>
      </c>
      <c r="K57" s="47">
        <f>J57/(J57+S57)</f>
        <v>-0.25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5</v>
      </c>
      <c r="S57" s="12">
        <f t="shared" si="4"/>
        <v>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</row>
    <row r="58" spans="1:81" ht="27.75" customHeight="1">
      <c r="A58" s="176" t="s">
        <v>12</v>
      </c>
      <c r="B58" s="177"/>
      <c r="C58" s="177"/>
      <c r="D58" s="177"/>
      <c r="E58" s="177"/>
      <c r="F58" s="177"/>
      <c r="G58" s="178"/>
      <c r="H58" s="56">
        <f>AVERAGE(H49:H57)</f>
        <v>5</v>
      </c>
      <c r="I58" s="49"/>
      <c r="J58" s="172" t="s">
        <v>68</v>
      </c>
      <c r="K58" s="172"/>
      <c r="L58" s="50">
        <f>SUM(J49:J57)</f>
        <v>-9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93</v>
      </c>
    </row>
    <row r="149" spans="21:21" ht="13.5" thickBot="1"/>
    <row r="150" spans="21:21" ht="13.5" thickBot="1">
      <c r="U150" s="4" t="e">
        <f>SUM(#REF!)</f>
        <v>#REF!</v>
      </c>
    </row>
  </sheetData>
  <mergeCells count="75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  <mergeCell ref="A43:G43"/>
    <mergeCell ref="H43:I43"/>
    <mergeCell ref="V43:CC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C150"/>
  <sheetViews>
    <sheetView topLeftCell="T37" workbookViewId="0">
      <selection activeCell="AF44" sqref="AF4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4" spans="1:81">
      <c r="A4" s="187" t="s">
        <v>149</v>
      </c>
      <c r="B4" s="187"/>
      <c r="C4" s="187"/>
      <c r="D4" s="187"/>
      <c r="E4" s="187"/>
      <c r="F4" s="180"/>
      <c r="G4" s="180"/>
      <c r="H4" s="180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1:81">
      <c r="A6" s="187" t="s">
        <v>106</v>
      </c>
      <c r="B6" s="187"/>
      <c r="C6" s="187"/>
      <c r="D6" s="187"/>
      <c r="E6" s="187"/>
      <c r="F6" s="187"/>
      <c r="G6" s="187"/>
      <c r="H6" s="187"/>
      <c r="I6" s="82"/>
      <c r="J6" s="82"/>
      <c r="K6" s="82"/>
    </row>
    <row r="7" spans="1:81">
      <c r="A7" s="187" t="s">
        <v>124</v>
      </c>
      <c r="B7" s="187"/>
      <c r="C7" s="187"/>
      <c r="D7" s="187"/>
      <c r="E7" s="187"/>
      <c r="F7" s="187"/>
      <c r="G7" s="187"/>
      <c r="H7" s="187"/>
      <c r="I7" s="82"/>
    </row>
    <row r="8" spans="1:81">
      <c r="A8" s="82"/>
      <c r="B8" s="76"/>
      <c r="C8" s="76"/>
      <c r="D8" s="76"/>
      <c r="E8" s="76"/>
      <c r="F8" s="76"/>
      <c r="G8" s="76"/>
    </row>
    <row r="9" spans="1:81">
      <c r="A9" s="189" t="s">
        <v>13</v>
      </c>
      <c r="B9" s="189"/>
      <c r="C9" s="189"/>
      <c r="D9" s="189"/>
      <c r="E9" s="189"/>
      <c r="F9" s="189"/>
      <c r="G9" s="190"/>
      <c r="H9" s="193">
        <v>4</v>
      </c>
      <c r="I9" s="193"/>
      <c r="J9" s="72"/>
      <c r="K9" s="72"/>
      <c r="L9" s="72"/>
      <c r="M9" s="72"/>
      <c r="N9" s="72"/>
      <c r="O9" s="72"/>
      <c r="P9" s="72"/>
      <c r="Q9" s="72"/>
      <c r="R9" s="72"/>
      <c r="S9" s="72"/>
      <c r="T9" s="34" t="s">
        <v>44</v>
      </c>
    </row>
    <row r="10" spans="1:81">
      <c r="A10" s="191" t="s">
        <v>39</v>
      </c>
      <c r="B10" s="191"/>
      <c r="C10" s="191"/>
      <c r="D10" s="191"/>
      <c r="E10" s="191"/>
      <c r="F10" s="191"/>
      <c r="G10" s="192"/>
      <c r="H10" s="193" t="s">
        <v>160</v>
      </c>
      <c r="I10" s="19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V10" s="215" t="s">
        <v>16</v>
      </c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</row>
    <row r="11" spans="1:81">
      <c r="A11" s="73"/>
      <c r="B11" s="73"/>
      <c r="C11" s="73"/>
      <c r="D11" s="73"/>
      <c r="E11" s="73"/>
      <c r="F11" s="73"/>
      <c r="G11" s="74"/>
      <c r="H11" s="171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</row>
    <row r="12" spans="1:81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>
      <c r="V13" s="216" t="s">
        <v>60</v>
      </c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6"/>
      <c r="BC13" s="216"/>
      <c r="BD13" s="216"/>
      <c r="BE13" s="216"/>
      <c r="BF13" s="216"/>
      <c r="BG13" s="216"/>
      <c r="BH13" s="216"/>
      <c r="BI13" s="216"/>
      <c r="BJ13" s="216"/>
      <c r="BK13" s="216"/>
      <c r="BL13" s="216"/>
      <c r="BM13" s="216"/>
      <c r="BN13" s="216"/>
      <c r="BO13" s="216"/>
      <c r="BP13" s="216"/>
      <c r="BQ13" s="216"/>
      <c r="BR13" s="216"/>
      <c r="BS13" s="216"/>
      <c r="BT13" s="216"/>
      <c r="BU13" s="216"/>
      <c r="BV13" s="216"/>
      <c r="BW13" s="216"/>
      <c r="BX13" s="216"/>
      <c r="BY13" s="216"/>
      <c r="BZ13" s="216"/>
      <c r="CA13" s="216"/>
      <c r="CB13" s="216"/>
      <c r="CC13" s="216"/>
    </row>
    <row r="14" spans="1:81">
      <c r="A14" s="197" t="s">
        <v>16</v>
      </c>
      <c r="B14" s="189"/>
      <c r="C14" s="189"/>
      <c r="D14" s="189"/>
      <c r="E14" s="189"/>
      <c r="F14" s="189"/>
      <c r="G14" s="189"/>
      <c r="H14" s="189"/>
      <c r="I14" s="70"/>
      <c r="J14" s="70"/>
      <c r="K14" s="70"/>
      <c r="N14" s="217" t="s">
        <v>45</v>
      </c>
      <c r="O14" s="193"/>
      <c r="P14" s="193"/>
      <c r="Q14" s="81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69"/>
      <c r="B15" s="70"/>
      <c r="C15" s="70"/>
      <c r="D15" s="70"/>
      <c r="E15" s="70"/>
      <c r="F15" s="70"/>
      <c r="G15" s="70"/>
      <c r="H15" s="70"/>
      <c r="I15" s="70"/>
      <c r="J15" s="70"/>
      <c r="K15" s="70"/>
      <c r="M15" s="200">
        <v>1</v>
      </c>
      <c r="N15" s="218" t="s">
        <v>14</v>
      </c>
      <c r="O15" s="219"/>
      <c r="P15" s="220"/>
      <c r="Q15" s="8">
        <f>COUNTA(V15:CC15)</f>
        <v>0</v>
      </c>
      <c r="R15" s="221">
        <f>SUM(Q15:Q16)</f>
        <v>3</v>
      </c>
      <c r="T15" s="20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5" t="s">
        <v>46</v>
      </c>
      <c r="C16" s="75"/>
      <c r="F16" s="198" t="s">
        <v>17</v>
      </c>
      <c r="G16" s="198"/>
      <c r="H16" s="199"/>
      <c r="I16" s="71"/>
      <c r="J16" s="71"/>
      <c r="K16" s="71"/>
      <c r="M16" s="200"/>
      <c r="N16" s="223" t="s">
        <v>15</v>
      </c>
      <c r="O16" s="224"/>
      <c r="P16" s="225"/>
      <c r="Q16" s="8">
        <f>COUNTA(V16:CC16)</f>
        <v>3</v>
      </c>
      <c r="R16" s="222"/>
      <c r="T16" s="200"/>
      <c r="U16" s="80" t="s">
        <v>15</v>
      </c>
      <c r="V16" s="8" t="s">
        <v>156</v>
      </c>
      <c r="W16" s="8" t="s">
        <v>156</v>
      </c>
      <c r="X16" s="8" t="s">
        <v>156</v>
      </c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1" t="s">
        <v>42</v>
      </c>
      <c r="D17" s="81" t="s">
        <v>41</v>
      </c>
      <c r="F17" s="41" t="s">
        <v>47</v>
      </c>
      <c r="G17" s="81" t="s">
        <v>42</v>
      </c>
      <c r="H17" s="81" t="s">
        <v>41</v>
      </c>
      <c r="I17" s="71"/>
      <c r="J17" s="71"/>
      <c r="K17" s="71"/>
      <c r="M17" s="226"/>
      <c r="N17" s="227"/>
      <c r="O17" s="227"/>
      <c r="P17" s="227"/>
      <c r="Q17" s="227"/>
      <c r="R17" s="228"/>
      <c r="T17" s="77"/>
      <c r="U17" s="80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68">
        <f>Q15</f>
        <v>0</v>
      </c>
      <c r="D18" s="24">
        <f>Q15/$R$15</f>
        <v>0</v>
      </c>
      <c r="F18" s="80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200">
        <v>2</v>
      </c>
      <c r="N18" s="223" t="s">
        <v>18</v>
      </c>
      <c r="O18" s="224"/>
      <c r="P18" s="225"/>
      <c r="Q18" s="8">
        <f>COUNTA(V18:CC18)</f>
        <v>0</v>
      </c>
      <c r="R18" s="221">
        <f>SUM(Q18:Q21)</f>
        <v>3</v>
      </c>
      <c r="T18" s="200">
        <v>2</v>
      </c>
      <c r="U18" s="80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0" t="s">
        <v>15</v>
      </c>
      <c r="C19" s="68">
        <f>Q16</f>
        <v>3</v>
      </c>
      <c r="D19" s="24">
        <f>Q16/$R$15</f>
        <v>1</v>
      </c>
      <c r="F19" s="80" t="s">
        <v>19</v>
      </c>
      <c r="G19" s="39">
        <f>Q19</f>
        <v>3</v>
      </c>
      <c r="H19" s="24">
        <f>Q19/$R$18</f>
        <v>1</v>
      </c>
      <c r="I19" s="25"/>
      <c r="J19" s="25"/>
      <c r="K19" s="25"/>
      <c r="M19" s="200"/>
      <c r="N19" s="223" t="s">
        <v>19</v>
      </c>
      <c r="O19" s="224" t="s">
        <v>19</v>
      </c>
      <c r="P19" s="225" t="s">
        <v>19</v>
      </c>
      <c r="Q19" s="8">
        <f>COUNTA(V19:CC19)</f>
        <v>3</v>
      </c>
      <c r="R19" s="229"/>
      <c r="T19" s="200"/>
      <c r="U19" s="80" t="s">
        <v>19</v>
      </c>
      <c r="V19" s="8" t="s">
        <v>156</v>
      </c>
      <c r="W19" s="8" t="s">
        <v>156</v>
      </c>
      <c r="X19" s="8" t="s">
        <v>156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3</v>
      </c>
      <c r="D20" s="48">
        <f>SUM(D18:D19)</f>
        <v>1</v>
      </c>
      <c r="F20" s="80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200"/>
      <c r="N20" s="223" t="s">
        <v>20</v>
      </c>
      <c r="O20" s="224" t="s">
        <v>20</v>
      </c>
      <c r="P20" s="225" t="s">
        <v>20</v>
      </c>
      <c r="Q20" s="8">
        <f>COUNTA(V20:CC20)</f>
        <v>0</v>
      </c>
      <c r="R20" s="229"/>
      <c r="T20" s="200"/>
      <c r="U20" s="80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0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200"/>
      <c r="N21" s="223" t="s">
        <v>21</v>
      </c>
      <c r="O21" s="224"/>
      <c r="P21" s="225"/>
      <c r="Q21" s="8">
        <f>COUNTA(V21:CC21)</f>
        <v>0</v>
      </c>
      <c r="R21" s="222"/>
      <c r="T21" s="200"/>
      <c r="U21" s="80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6" t="s">
        <v>24</v>
      </c>
      <c r="C22" s="196"/>
      <c r="D22" s="196"/>
      <c r="F22" s="42" t="s">
        <v>48</v>
      </c>
      <c r="G22" s="45">
        <f>SUM(G18:G21)</f>
        <v>3</v>
      </c>
      <c r="H22" s="48">
        <f>SUM(H18:H21)</f>
        <v>1</v>
      </c>
      <c r="I22" s="25"/>
      <c r="J22" s="25"/>
      <c r="K22" s="25"/>
      <c r="M22" s="226"/>
      <c r="N22" s="227"/>
      <c r="O22" s="227"/>
      <c r="P22" s="227"/>
      <c r="Q22" s="227"/>
      <c r="R22" s="228"/>
      <c r="T22" s="77"/>
      <c r="U22" s="80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1" t="s">
        <v>42</v>
      </c>
      <c r="D23" s="81" t="s">
        <v>41</v>
      </c>
      <c r="M23" s="200">
        <v>3</v>
      </c>
      <c r="N23" s="223" t="s">
        <v>22</v>
      </c>
      <c r="O23" s="224"/>
      <c r="P23" s="225"/>
      <c r="Q23" s="8">
        <f>COUNTA(V23:CC23)</f>
        <v>2</v>
      </c>
      <c r="R23" s="221">
        <f>SUM(Q23:Q24)</f>
        <v>3</v>
      </c>
      <c r="T23" s="200">
        <v>3</v>
      </c>
      <c r="U23" s="80" t="s">
        <v>22</v>
      </c>
      <c r="V23" s="8" t="s">
        <v>156</v>
      </c>
      <c r="W23" s="8"/>
      <c r="X23" s="8" t="s">
        <v>156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0" t="s">
        <v>22</v>
      </c>
      <c r="C24" s="39">
        <f>Q23</f>
        <v>2</v>
      </c>
      <c r="D24" s="24">
        <f>Q23/$R$23</f>
        <v>0.66666666666666663</v>
      </c>
      <c r="M24" s="200"/>
      <c r="N24" s="223" t="s">
        <v>23</v>
      </c>
      <c r="O24" s="224"/>
      <c r="P24" s="225"/>
      <c r="Q24" s="8">
        <f>COUNTA(V24:CC24)</f>
        <v>1</v>
      </c>
      <c r="R24" s="222"/>
      <c r="T24" s="200"/>
      <c r="U24" s="80" t="s">
        <v>64</v>
      </c>
      <c r="V24" s="8"/>
      <c r="W24" s="8" t="s">
        <v>156</v>
      </c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0" t="s">
        <v>23</v>
      </c>
      <c r="C25" s="39">
        <f>Q24</f>
        <v>1</v>
      </c>
      <c r="D25" s="24">
        <f>Q24/$R$23</f>
        <v>0.33333333333333331</v>
      </c>
      <c r="F25" s="38" t="s">
        <v>25</v>
      </c>
      <c r="G25" s="38"/>
      <c r="H25" s="38"/>
      <c r="I25" s="75"/>
      <c r="M25" s="226"/>
      <c r="N25" s="227"/>
      <c r="O25" s="227"/>
      <c r="P25" s="227"/>
      <c r="Q25" s="227"/>
      <c r="R25" s="228"/>
      <c r="T25" s="77"/>
      <c r="U25" s="80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3</v>
      </c>
      <c r="D26" s="48">
        <f>SUM(D24:D25)</f>
        <v>1</v>
      </c>
      <c r="F26" s="41" t="s">
        <v>47</v>
      </c>
      <c r="G26" s="81" t="s">
        <v>42</v>
      </c>
      <c r="H26" s="81" t="s">
        <v>41</v>
      </c>
      <c r="J26" s="75"/>
      <c r="K26" s="75"/>
      <c r="M26" s="200">
        <v>4</v>
      </c>
      <c r="N26" s="230" t="s">
        <v>26</v>
      </c>
      <c r="O26" s="230"/>
      <c r="P26" s="230"/>
      <c r="Q26" s="8">
        <f t="shared" ref="Q26:Q34" si="0">COUNTA(V26:CC26)</f>
        <v>0</v>
      </c>
      <c r="R26" s="221">
        <f>SUM(Q26:Q30)</f>
        <v>3</v>
      </c>
      <c r="T26" s="20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200"/>
      <c r="N27" s="230" t="s">
        <v>27</v>
      </c>
      <c r="O27" s="230"/>
      <c r="P27" s="230"/>
      <c r="Q27" s="8">
        <f t="shared" si="0"/>
        <v>1</v>
      </c>
      <c r="R27" s="229"/>
      <c r="T27" s="200"/>
      <c r="U27" s="20" t="s">
        <v>27</v>
      </c>
      <c r="V27" s="8"/>
      <c r="W27" s="8" t="s">
        <v>156</v>
      </c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0.33333333333333331</v>
      </c>
      <c r="I28" s="25"/>
      <c r="J28" s="25"/>
      <c r="K28" s="25"/>
      <c r="M28" s="200"/>
      <c r="N28" s="230" t="s">
        <v>28</v>
      </c>
      <c r="O28" s="230"/>
      <c r="P28" s="230"/>
      <c r="Q28" s="8">
        <f t="shared" si="0"/>
        <v>2</v>
      </c>
      <c r="R28" s="229"/>
      <c r="T28" s="200"/>
      <c r="U28" s="20" t="s">
        <v>28</v>
      </c>
      <c r="V28" s="8" t="s">
        <v>156</v>
      </c>
      <c r="W28" s="8"/>
      <c r="X28" s="8" t="s">
        <v>156</v>
      </c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1" t="s">
        <v>42</v>
      </c>
      <c r="D29" s="81" t="s">
        <v>41</v>
      </c>
      <c r="E29" s="40"/>
      <c r="F29" s="20" t="s">
        <v>28</v>
      </c>
      <c r="G29" s="39">
        <f>Q28</f>
        <v>2</v>
      </c>
      <c r="H29" s="24">
        <f>Q28/$R$26</f>
        <v>0.66666666666666663</v>
      </c>
      <c r="I29" s="25"/>
      <c r="J29" s="25"/>
      <c r="K29" s="25"/>
      <c r="M29" s="200"/>
      <c r="N29" s="230" t="s">
        <v>29</v>
      </c>
      <c r="O29" s="230"/>
      <c r="P29" s="230"/>
      <c r="Q29" s="8">
        <f t="shared" si="0"/>
        <v>0</v>
      </c>
      <c r="R29" s="229"/>
      <c r="T29" s="200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</v>
      </c>
      <c r="D30" s="24">
        <f>Q31/$R$31</f>
        <v>1</v>
      </c>
      <c r="F30" s="20" t="s">
        <v>29</v>
      </c>
      <c r="G30" s="39">
        <f>Q29</f>
        <v>0</v>
      </c>
      <c r="H30" s="24">
        <f>Q29/$R$26</f>
        <v>0</v>
      </c>
      <c r="I30" s="25"/>
      <c r="J30" s="25"/>
      <c r="K30" s="25"/>
      <c r="M30" s="200"/>
      <c r="N30" s="230" t="s">
        <v>30</v>
      </c>
      <c r="O30" s="230"/>
      <c r="P30" s="230"/>
      <c r="Q30" s="8">
        <f t="shared" si="0"/>
        <v>0</v>
      </c>
      <c r="R30" s="222"/>
      <c r="T30" s="20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200">
        <v>5</v>
      </c>
      <c r="N31" s="223" t="s">
        <v>32</v>
      </c>
      <c r="O31" s="224"/>
      <c r="P31" s="225"/>
      <c r="Q31" s="8">
        <f t="shared" si="0"/>
        <v>3</v>
      </c>
      <c r="R31" s="221">
        <f>SUM(Q31:Q34)</f>
        <v>3</v>
      </c>
      <c r="T31" s="200">
        <v>5</v>
      </c>
      <c r="U31" s="20" t="s">
        <v>65</v>
      </c>
      <c r="V31" s="8" t="s">
        <v>156</v>
      </c>
      <c r="W31" s="8" t="s">
        <v>156</v>
      </c>
      <c r="X31" s="8" t="s">
        <v>156</v>
      </c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3</v>
      </c>
      <c r="H32" s="48">
        <f>SUM(H27:H31)</f>
        <v>1</v>
      </c>
      <c r="I32" s="19"/>
      <c r="J32" s="19"/>
      <c r="K32" s="19"/>
      <c r="M32" s="200"/>
      <c r="N32" s="223" t="s">
        <v>35</v>
      </c>
      <c r="O32" s="224" t="s">
        <v>35</v>
      </c>
      <c r="P32" s="225" t="s">
        <v>35</v>
      </c>
      <c r="Q32" s="8">
        <f t="shared" si="0"/>
        <v>0</v>
      </c>
      <c r="R32" s="229"/>
      <c r="T32" s="200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200"/>
      <c r="N33" s="223" t="s">
        <v>33</v>
      </c>
      <c r="O33" s="224" t="s">
        <v>33</v>
      </c>
      <c r="P33" s="225" t="s">
        <v>33</v>
      </c>
      <c r="Q33" s="8">
        <f t="shared" si="0"/>
        <v>0</v>
      </c>
      <c r="R33" s="229"/>
      <c r="T33" s="20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3</v>
      </c>
      <c r="D34" s="24">
        <f>SUM(D30:D33)</f>
        <v>1</v>
      </c>
      <c r="F34" s="21"/>
      <c r="G34" s="21"/>
      <c r="H34" s="19"/>
      <c r="I34" s="19"/>
      <c r="J34" s="19"/>
      <c r="K34" s="19"/>
      <c r="M34" s="200"/>
      <c r="N34" s="223" t="s">
        <v>49</v>
      </c>
      <c r="O34" s="224" t="s">
        <v>34</v>
      </c>
      <c r="P34" s="225" t="s">
        <v>34</v>
      </c>
      <c r="Q34" s="8">
        <f t="shared" si="0"/>
        <v>0</v>
      </c>
      <c r="R34" s="222"/>
      <c r="T34" s="20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5"/>
      <c r="C35" s="75"/>
    </row>
    <row r="36" spans="1:81">
      <c r="B36" s="75"/>
      <c r="C36" s="75"/>
    </row>
    <row r="37" spans="1:81">
      <c r="A37" s="187" t="s">
        <v>149</v>
      </c>
      <c r="B37" s="187"/>
      <c r="C37" s="187"/>
      <c r="D37" s="187"/>
      <c r="E37" s="187"/>
      <c r="F37" s="180"/>
      <c r="G37" s="180"/>
      <c r="H37" s="180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87" t="s">
        <v>106</v>
      </c>
      <c r="B39" s="187"/>
      <c r="C39" s="187"/>
      <c r="D39" s="187"/>
      <c r="E39" s="187"/>
      <c r="F39" s="187"/>
      <c r="G39" s="187"/>
      <c r="H39" s="187"/>
      <c r="I39" s="148"/>
      <c r="J39" s="148"/>
      <c r="K39" s="148"/>
    </row>
    <row r="40" spans="1:81">
      <c r="A40" s="187" t="s">
        <v>124</v>
      </c>
      <c r="B40" s="187"/>
      <c r="C40" s="187"/>
      <c r="D40" s="187"/>
      <c r="E40" s="187"/>
      <c r="F40" s="187"/>
      <c r="G40" s="187"/>
      <c r="H40" s="187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189" t="s">
        <v>13</v>
      </c>
      <c r="B42" s="189"/>
      <c r="C42" s="189"/>
      <c r="D42" s="189"/>
      <c r="E42" s="189"/>
      <c r="F42" s="189"/>
      <c r="G42" s="190"/>
      <c r="H42" s="193">
        <f>H9</f>
        <v>4</v>
      </c>
      <c r="I42" s="193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1" t="s">
        <v>39</v>
      </c>
      <c r="B43" s="191"/>
      <c r="C43" s="191"/>
      <c r="D43" s="191"/>
      <c r="E43" s="191"/>
      <c r="F43" s="191"/>
      <c r="G43" s="192"/>
      <c r="H43" s="193" t="str">
        <f>H10</f>
        <v>16.12.-30.2.2017.</v>
      </c>
      <c r="I43" s="193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</row>
    <row r="45" spans="1:81">
      <c r="B45" s="179" t="s">
        <v>11</v>
      </c>
      <c r="C45" s="179"/>
      <c r="D45" s="180"/>
    </row>
    <row r="46" spans="1:81">
      <c r="B46" s="75"/>
      <c r="C46" s="75"/>
      <c r="D46" s="76"/>
      <c r="U46" s="34" t="s">
        <v>130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200" t="s">
        <v>0</v>
      </c>
      <c r="B47" s="181" t="s">
        <v>1</v>
      </c>
      <c r="C47" s="182"/>
      <c r="D47" s="182"/>
      <c r="E47" s="182"/>
      <c r="F47" s="182"/>
      <c r="G47" s="183"/>
      <c r="H47" s="194" t="s">
        <v>10</v>
      </c>
      <c r="I47" s="31"/>
      <c r="J47" s="195" t="s">
        <v>69</v>
      </c>
      <c r="K47" s="195"/>
      <c r="N47" s="233" t="s">
        <v>62</v>
      </c>
      <c r="O47" s="234"/>
      <c r="P47" s="234"/>
      <c r="Q47" s="234"/>
      <c r="R47" s="235"/>
      <c r="S47" s="231" t="s">
        <v>63</v>
      </c>
      <c r="V47" s="226" t="s">
        <v>60</v>
      </c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27"/>
      <c r="BF47" s="227"/>
      <c r="BG47" s="227"/>
      <c r="BH47" s="227"/>
      <c r="BI47" s="227"/>
      <c r="BJ47" s="227"/>
      <c r="BK47" s="227"/>
      <c r="BL47" s="227"/>
      <c r="BM47" s="227"/>
      <c r="BN47" s="227"/>
      <c r="BO47" s="227"/>
      <c r="BP47" s="227"/>
      <c r="BQ47" s="227"/>
      <c r="BR47" s="227"/>
      <c r="BS47" s="227"/>
      <c r="BT47" s="227"/>
      <c r="BU47" s="227"/>
      <c r="BV47" s="227"/>
      <c r="BW47" s="227"/>
      <c r="BX47" s="227"/>
      <c r="BY47" s="227"/>
      <c r="BZ47" s="227"/>
      <c r="CA47" s="227"/>
      <c r="CB47" s="227"/>
      <c r="CC47" s="228"/>
    </row>
    <row r="48" spans="1:81" ht="24.75" customHeight="1">
      <c r="A48" s="200"/>
      <c r="B48" s="184"/>
      <c r="C48" s="185"/>
      <c r="D48" s="185"/>
      <c r="E48" s="185"/>
      <c r="F48" s="185"/>
      <c r="G48" s="186"/>
      <c r="H48" s="194"/>
      <c r="I48" s="31"/>
      <c r="J48" s="77" t="s">
        <v>42</v>
      </c>
      <c r="K48" s="77" t="s">
        <v>41</v>
      </c>
      <c r="L48" s="6"/>
      <c r="M48" s="10" t="s">
        <v>61</v>
      </c>
      <c r="N48" s="77">
        <v>1</v>
      </c>
      <c r="O48" s="77">
        <v>2</v>
      </c>
      <c r="P48" s="77">
        <v>3</v>
      </c>
      <c r="Q48" s="77">
        <v>4</v>
      </c>
      <c r="R48" s="77">
        <v>5</v>
      </c>
      <c r="S48" s="232"/>
      <c r="T48" s="6"/>
      <c r="U48" s="169" t="s">
        <v>61</v>
      </c>
      <c r="V48" s="170">
        <v>1</v>
      </c>
      <c r="W48" s="170">
        <v>2</v>
      </c>
      <c r="X48" s="170">
        <v>3</v>
      </c>
      <c r="Y48" s="170">
        <v>4</v>
      </c>
      <c r="Z48" s="170">
        <v>5</v>
      </c>
      <c r="AA48" s="170">
        <v>6</v>
      </c>
      <c r="AB48" s="170">
        <v>7</v>
      </c>
      <c r="AC48" s="170">
        <v>8</v>
      </c>
      <c r="AD48" s="170">
        <v>9</v>
      </c>
      <c r="AE48" s="170">
        <v>10</v>
      </c>
      <c r="AF48" s="170">
        <v>11</v>
      </c>
      <c r="AG48" s="170">
        <v>12</v>
      </c>
      <c r="AH48" s="170">
        <v>13</v>
      </c>
      <c r="AI48" s="170">
        <v>14</v>
      </c>
      <c r="AJ48" s="170">
        <v>15</v>
      </c>
      <c r="AK48" s="170">
        <v>16</v>
      </c>
      <c r="AL48" s="170">
        <v>17</v>
      </c>
      <c r="AM48" s="170">
        <v>18</v>
      </c>
      <c r="AN48" s="170">
        <v>19</v>
      </c>
      <c r="AO48" s="170">
        <v>20</v>
      </c>
      <c r="AP48" s="170">
        <v>21</v>
      </c>
      <c r="AQ48" s="170">
        <v>22</v>
      </c>
      <c r="AR48" s="170">
        <v>23</v>
      </c>
      <c r="AS48" s="170">
        <v>24</v>
      </c>
      <c r="AT48" s="170">
        <v>25</v>
      </c>
      <c r="AU48" s="170">
        <v>26</v>
      </c>
      <c r="AV48" s="170">
        <v>27</v>
      </c>
      <c r="AW48" s="170">
        <v>28</v>
      </c>
      <c r="AX48" s="170">
        <v>29</v>
      </c>
      <c r="AY48" s="170">
        <v>30</v>
      </c>
      <c r="AZ48" s="170">
        <v>31</v>
      </c>
      <c r="BA48" s="170">
        <v>32</v>
      </c>
      <c r="BB48" s="170">
        <v>33</v>
      </c>
      <c r="BC48" s="170">
        <v>34</v>
      </c>
      <c r="BD48" s="170">
        <v>35</v>
      </c>
      <c r="BE48" s="170">
        <v>36</v>
      </c>
      <c r="BF48" s="170">
        <v>37</v>
      </c>
      <c r="BG48" s="170">
        <v>38</v>
      </c>
      <c r="BH48" s="170">
        <v>39</v>
      </c>
      <c r="BI48" s="170">
        <v>40</v>
      </c>
      <c r="BJ48" s="170">
        <v>41</v>
      </c>
      <c r="BK48" s="170">
        <v>42</v>
      </c>
      <c r="BL48" s="170">
        <v>43</v>
      </c>
      <c r="BM48" s="170">
        <v>44</v>
      </c>
      <c r="BN48" s="170">
        <v>45</v>
      </c>
      <c r="BO48" s="170">
        <v>46</v>
      </c>
      <c r="BP48" s="170">
        <v>47</v>
      </c>
      <c r="BQ48" s="170">
        <v>48</v>
      </c>
      <c r="BR48" s="170">
        <v>49</v>
      </c>
      <c r="BS48" s="170">
        <v>50</v>
      </c>
      <c r="BT48" s="170">
        <v>51</v>
      </c>
      <c r="BU48" s="170">
        <v>52</v>
      </c>
      <c r="BV48" s="170">
        <v>53</v>
      </c>
      <c r="BW48" s="170">
        <v>54</v>
      </c>
      <c r="BX48" s="170">
        <v>55</v>
      </c>
      <c r="BY48" s="170">
        <v>56</v>
      </c>
      <c r="BZ48" s="170">
        <v>57</v>
      </c>
      <c r="CA48" s="170">
        <v>58</v>
      </c>
      <c r="CB48" s="170">
        <v>59</v>
      </c>
      <c r="CC48" s="170">
        <v>60</v>
      </c>
    </row>
    <row r="49" spans="1:81" ht="12.75" customHeight="1">
      <c r="A49" s="12">
        <v>1</v>
      </c>
      <c r="B49" s="173" t="s">
        <v>2</v>
      </c>
      <c r="C49" s="174"/>
      <c r="D49" s="174"/>
      <c r="E49" s="174"/>
      <c r="F49" s="174"/>
      <c r="G49" s="175"/>
      <c r="H49" s="30">
        <f>(N49*$N$48+O49*$O$48+P49*$P$48+Q49*$Q$48+R49*$R$48)/S49</f>
        <v>5</v>
      </c>
      <c r="I49" s="32"/>
      <c r="J49" s="46">
        <f>$H$9-COUNTA(V49:CC49)</f>
        <v>1</v>
      </c>
      <c r="K49" s="47">
        <f>J49/(J49+S49)</f>
        <v>0.25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3</v>
      </c>
      <c r="S49" s="12">
        <f>SUM(N49:R49)</f>
        <v>3</v>
      </c>
      <c r="T49" s="7"/>
      <c r="U49" s="43" t="s">
        <v>51</v>
      </c>
      <c r="V49" s="8">
        <v>5</v>
      </c>
      <c r="W49" s="8">
        <v>5</v>
      </c>
      <c r="X49" s="8">
        <v>5</v>
      </c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145"/>
      <c r="BA49" s="145"/>
      <c r="BB49" s="145"/>
      <c r="BC49" s="145"/>
      <c r="BD49" s="145"/>
      <c r="BE49" s="145"/>
      <c r="BF49" s="145"/>
      <c r="BG49" s="145"/>
      <c r="BH49" s="145"/>
      <c r="BI49" s="145"/>
      <c r="BJ49" s="145"/>
      <c r="BK49" s="145"/>
      <c r="BL49" s="145"/>
      <c r="BM49" s="145"/>
      <c r="BN49" s="145"/>
      <c r="BO49" s="145"/>
      <c r="BP49" s="145"/>
      <c r="BQ49" s="145"/>
      <c r="BR49" s="145"/>
      <c r="BS49" s="145"/>
      <c r="BT49" s="145"/>
      <c r="BU49" s="145"/>
      <c r="BV49" s="145"/>
      <c r="BW49" s="145"/>
      <c r="BX49" s="145"/>
      <c r="BY49" s="145"/>
      <c r="BZ49" s="145"/>
      <c r="CA49" s="145"/>
      <c r="CB49" s="145"/>
      <c r="CC49" s="145"/>
    </row>
    <row r="50" spans="1:81" ht="12.75" customHeight="1">
      <c r="A50" s="12">
        <v>2</v>
      </c>
      <c r="B50" s="173" t="s">
        <v>3</v>
      </c>
      <c r="C50" s="174"/>
      <c r="D50" s="174"/>
      <c r="E50" s="174"/>
      <c r="F50" s="174"/>
      <c r="G50" s="175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1</v>
      </c>
      <c r="K50" s="47">
        <f t="shared" ref="K50:K56" si="3">J50/(J50+S50)</f>
        <v>0.25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3</v>
      </c>
      <c r="S50" s="12">
        <f t="shared" ref="S50:S57" si="4">SUM(N50:R50)</f>
        <v>3</v>
      </c>
      <c r="T50" s="7"/>
      <c r="U50" s="43" t="s">
        <v>52</v>
      </c>
      <c r="V50" s="8">
        <v>5</v>
      </c>
      <c r="W50" s="8">
        <v>5</v>
      </c>
      <c r="X50" s="8">
        <v>5</v>
      </c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145"/>
      <c r="BA50" s="145"/>
      <c r="BB50" s="145"/>
      <c r="BC50" s="145"/>
      <c r="BD50" s="145"/>
      <c r="BE50" s="145"/>
      <c r="BF50" s="145"/>
      <c r="BG50" s="145"/>
      <c r="BH50" s="145"/>
      <c r="BI50" s="145"/>
      <c r="BJ50" s="145"/>
      <c r="BK50" s="145"/>
      <c r="BL50" s="145"/>
      <c r="BM50" s="145"/>
      <c r="BN50" s="145"/>
      <c r="BO50" s="145"/>
      <c r="BP50" s="145"/>
      <c r="BQ50" s="145"/>
      <c r="BR50" s="145"/>
      <c r="BS50" s="145"/>
      <c r="BT50" s="145"/>
      <c r="BU50" s="145"/>
      <c r="BV50" s="145"/>
      <c r="BW50" s="145"/>
      <c r="BX50" s="145"/>
      <c r="BY50" s="145"/>
      <c r="BZ50" s="145"/>
      <c r="CA50" s="145"/>
      <c r="CB50" s="145"/>
      <c r="CC50" s="145"/>
    </row>
    <row r="51" spans="1:81" ht="12.75" customHeight="1">
      <c r="A51" s="12">
        <v>3</v>
      </c>
      <c r="B51" s="173" t="s">
        <v>4</v>
      </c>
      <c r="C51" s="174"/>
      <c r="D51" s="174"/>
      <c r="E51" s="174"/>
      <c r="F51" s="174"/>
      <c r="G51" s="175"/>
      <c r="H51" s="30">
        <f t="shared" si="1"/>
        <v>5</v>
      </c>
      <c r="I51" s="32"/>
      <c r="J51" s="46">
        <f t="shared" si="2"/>
        <v>1</v>
      </c>
      <c r="K51" s="47">
        <f t="shared" si="3"/>
        <v>0.25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3</v>
      </c>
      <c r="S51" s="12">
        <f t="shared" si="4"/>
        <v>3</v>
      </c>
      <c r="T51" s="7"/>
      <c r="U51" s="43" t="s">
        <v>53</v>
      </c>
      <c r="V51" s="8">
        <v>5</v>
      </c>
      <c r="W51" s="8">
        <v>5</v>
      </c>
      <c r="X51" s="8">
        <v>5</v>
      </c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145"/>
      <c r="BA51" s="145"/>
      <c r="BB51" s="145"/>
      <c r="BC51" s="145"/>
      <c r="BD51" s="145"/>
      <c r="BE51" s="145"/>
      <c r="BF51" s="145"/>
      <c r="BG51" s="145"/>
      <c r="BH51" s="145"/>
      <c r="BI51" s="145"/>
      <c r="BJ51" s="145"/>
      <c r="BK51" s="145"/>
      <c r="BL51" s="145"/>
      <c r="BM51" s="145"/>
      <c r="BN51" s="145"/>
      <c r="BO51" s="145"/>
      <c r="BP51" s="145"/>
      <c r="BQ51" s="145"/>
      <c r="BR51" s="145"/>
      <c r="BS51" s="145"/>
      <c r="BT51" s="145"/>
      <c r="BU51" s="145"/>
      <c r="BV51" s="145"/>
      <c r="BW51" s="145"/>
      <c r="BX51" s="145"/>
      <c r="BY51" s="145"/>
      <c r="BZ51" s="145"/>
      <c r="CA51" s="145"/>
      <c r="CB51" s="145"/>
      <c r="CC51" s="145"/>
    </row>
    <row r="52" spans="1:81" ht="12.75" customHeight="1">
      <c r="A52" s="12">
        <v>4</v>
      </c>
      <c r="B52" s="173" t="s">
        <v>5</v>
      </c>
      <c r="C52" s="174"/>
      <c r="D52" s="174"/>
      <c r="E52" s="174"/>
      <c r="F52" s="174"/>
      <c r="G52" s="175"/>
      <c r="H52" s="30">
        <f t="shared" si="1"/>
        <v>5</v>
      </c>
      <c r="I52" s="32"/>
      <c r="J52" s="46">
        <f t="shared" si="2"/>
        <v>1</v>
      </c>
      <c r="K52" s="47">
        <f t="shared" si="3"/>
        <v>0.25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3</v>
      </c>
      <c r="S52" s="12">
        <f t="shared" si="4"/>
        <v>3</v>
      </c>
      <c r="T52" s="7"/>
      <c r="U52" s="43" t="s">
        <v>54</v>
      </c>
      <c r="V52" s="8">
        <v>5</v>
      </c>
      <c r="W52" s="8">
        <v>5</v>
      </c>
      <c r="X52" s="8">
        <v>5</v>
      </c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145"/>
      <c r="BA52" s="145"/>
      <c r="BB52" s="145"/>
      <c r="BC52" s="145"/>
      <c r="BD52" s="145"/>
      <c r="BE52" s="145"/>
      <c r="BF52" s="145"/>
      <c r="BG52" s="145"/>
      <c r="BH52" s="145"/>
      <c r="BI52" s="145"/>
      <c r="BJ52" s="145"/>
      <c r="BK52" s="145"/>
      <c r="BL52" s="145"/>
      <c r="BM52" s="145"/>
      <c r="BN52" s="145"/>
      <c r="BO52" s="145"/>
      <c r="BP52" s="145"/>
      <c r="BQ52" s="145"/>
      <c r="BR52" s="145"/>
      <c r="BS52" s="145"/>
      <c r="BT52" s="145"/>
      <c r="BU52" s="145"/>
      <c r="BV52" s="145"/>
      <c r="BW52" s="145"/>
      <c r="BX52" s="145"/>
      <c r="BY52" s="145"/>
      <c r="BZ52" s="145"/>
      <c r="CA52" s="145"/>
      <c r="CB52" s="145"/>
      <c r="CC52" s="145"/>
    </row>
    <row r="53" spans="1:81" ht="12.75" customHeight="1">
      <c r="A53" s="12">
        <v>5</v>
      </c>
      <c r="B53" s="173" t="s">
        <v>6</v>
      </c>
      <c r="C53" s="174"/>
      <c r="D53" s="174"/>
      <c r="E53" s="174"/>
      <c r="F53" s="174"/>
      <c r="G53" s="175"/>
      <c r="H53" s="30">
        <f t="shared" si="1"/>
        <v>5</v>
      </c>
      <c r="I53" s="32"/>
      <c r="J53" s="46">
        <f t="shared" si="2"/>
        <v>1</v>
      </c>
      <c r="K53" s="47">
        <f t="shared" si="3"/>
        <v>0.25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3</v>
      </c>
      <c r="S53" s="12">
        <f t="shared" si="4"/>
        <v>3</v>
      </c>
      <c r="T53" s="7"/>
      <c r="U53" s="43" t="s">
        <v>55</v>
      </c>
      <c r="V53" s="8">
        <v>5</v>
      </c>
      <c r="W53" s="8">
        <v>5</v>
      </c>
      <c r="X53" s="8">
        <v>5</v>
      </c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145"/>
      <c r="BA53" s="145"/>
      <c r="BB53" s="145"/>
      <c r="BC53" s="145"/>
      <c r="BD53" s="145"/>
      <c r="BE53" s="145"/>
      <c r="BF53" s="145"/>
      <c r="BG53" s="145"/>
      <c r="BH53" s="145"/>
      <c r="BI53" s="145"/>
      <c r="BJ53" s="145"/>
      <c r="BK53" s="145"/>
      <c r="BL53" s="145"/>
      <c r="BM53" s="145"/>
      <c r="BN53" s="145"/>
      <c r="BO53" s="145"/>
      <c r="BP53" s="145"/>
      <c r="BQ53" s="145"/>
      <c r="BR53" s="145"/>
      <c r="BS53" s="145"/>
      <c r="BT53" s="145"/>
      <c r="BU53" s="145"/>
      <c r="BV53" s="145"/>
      <c r="BW53" s="145"/>
      <c r="BX53" s="145"/>
      <c r="BY53" s="145"/>
      <c r="BZ53" s="145"/>
      <c r="CA53" s="145"/>
      <c r="CB53" s="145"/>
      <c r="CC53" s="145"/>
    </row>
    <row r="54" spans="1:81" ht="12.75" customHeight="1">
      <c r="A54" s="12">
        <v>6</v>
      </c>
      <c r="B54" s="173" t="s">
        <v>7</v>
      </c>
      <c r="C54" s="174"/>
      <c r="D54" s="174"/>
      <c r="E54" s="174"/>
      <c r="F54" s="174"/>
      <c r="G54" s="175"/>
      <c r="H54" s="30">
        <f t="shared" si="1"/>
        <v>5</v>
      </c>
      <c r="I54" s="32"/>
      <c r="J54" s="46">
        <f t="shared" si="2"/>
        <v>1</v>
      </c>
      <c r="K54" s="47">
        <f t="shared" si="3"/>
        <v>0.25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3</v>
      </c>
      <c r="S54" s="12">
        <f t="shared" si="4"/>
        <v>3</v>
      </c>
      <c r="T54" s="7"/>
      <c r="U54" s="43" t="s">
        <v>56</v>
      </c>
      <c r="V54" s="8">
        <v>5</v>
      </c>
      <c r="W54" s="8">
        <v>5</v>
      </c>
      <c r="X54" s="8">
        <v>5</v>
      </c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145"/>
      <c r="BA54" s="145"/>
      <c r="BB54" s="145"/>
      <c r="BC54" s="145"/>
      <c r="BD54" s="145"/>
      <c r="BE54" s="145"/>
      <c r="BF54" s="145"/>
      <c r="BG54" s="145"/>
      <c r="BH54" s="145"/>
      <c r="BI54" s="145"/>
      <c r="BJ54" s="145"/>
      <c r="BK54" s="145"/>
      <c r="BL54" s="145"/>
      <c r="BM54" s="145"/>
      <c r="BN54" s="145"/>
      <c r="BO54" s="145"/>
      <c r="BP54" s="145"/>
      <c r="BQ54" s="145"/>
      <c r="BR54" s="145"/>
      <c r="BS54" s="145"/>
      <c r="BT54" s="145"/>
      <c r="BU54" s="145"/>
      <c r="BV54" s="145"/>
      <c r="BW54" s="145"/>
      <c r="BX54" s="145"/>
      <c r="BY54" s="145"/>
      <c r="BZ54" s="145"/>
      <c r="CA54" s="145"/>
      <c r="CB54" s="145"/>
      <c r="CC54" s="145"/>
    </row>
    <row r="55" spans="1:81" ht="30" customHeight="1">
      <c r="A55" s="12">
        <v>7</v>
      </c>
      <c r="B55" s="173" t="s">
        <v>8</v>
      </c>
      <c r="C55" s="174"/>
      <c r="D55" s="174"/>
      <c r="E55" s="174"/>
      <c r="F55" s="174"/>
      <c r="G55" s="175"/>
      <c r="H55" s="30">
        <f t="shared" si="1"/>
        <v>5</v>
      </c>
      <c r="I55" s="32"/>
      <c r="J55" s="46">
        <f t="shared" si="2"/>
        <v>1</v>
      </c>
      <c r="K55" s="47">
        <f t="shared" si="3"/>
        <v>0.25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3</v>
      </c>
      <c r="S55" s="12">
        <f t="shared" si="4"/>
        <v>3</v>
      </c>
      <c r="T55" s="7"/>
      <c r="U55" s="44" t="s">
        <v>57</v>
      </c>
      <c r="V55" s="8">
        <v>5</v>
      </c>
      <c r="W55" s="8">
        <v>5</v>
      </c>
      <c r="X55" s="8">
        <v>5</v>
      </c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145"/>
      <c r="BA55" s="145"/>
      <c r="BB55" s="145"/>
      <c r="BC55" s="145"/>
      <c r="BD55" s="145"/>
      <c r="BE55" s="145"/>
      <c r="BF55" s="145"/>
      <c r="BG55" s="145"/>
      <c r="BH55" s="145"/>
      <c r="BI55" s="145"/>
      <c r="BJ55" s="145"/>
      <c r="BK55" s="145"/>
      <c r="BL55" s="145"/>
      <c r="BM55" s="145"/>
      <c r="BN55" s="145"/>
      <c r="BO55" s="145"/>
      <c r="BP55" s="145"/>
      <c r="BQ55" s="145"/>
      <c r="BR55" s="145"/>
      <c r="BS55" s="145"/>
      <c r="BT55" s="145"/>
      <c r="BU55" s="145"/>
      <c r="BV55" s="145"/>
      <c r="BW55" s="145"/>
      <c r="BX55" s="145"/>
      <c r="BY55" s="145"/>
      <c r="BZ55" s="145"/>
      <c r="CA55" s="145"/>
      <c r="CB55" s="145"/>
      <c r="CC55" s="145"/>
    </row>
    <row r="56" spans="1:81" ht="30" customHeight="1">
      <c r="A56" s="12">
        <v>8</v>
      </c>
      <c r="B56" s="173" t="s">
        <v>9</v>
      </c>
      <c r="C56" s="174"/>
      <c r="D56" s="174"/>
      <c r="E56" s="174"/>
      <c r="F56" s="174"/>
      <c r="G56" s="175"/>
      <c r="H56" s="30">
        <f t="shared" si="1"/>
        <v>5</v>
      </c>
      <c r="I56" s="32"/>
      <c r="J56" s="46">
        <f t="shared" si="2"/>
        <v>1</v>
      </c>
      <c r="K56" s="47">
        <f t="shared" si="3"/>
        <v>0.25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3</v>
      </c>
      <c r="S56" s="12">
        <f t="shared" si="4"/>
        <v>3</v>
      </c>
      <c r="T56" s="7"/>
      <c r="U56" s="44" t="s">
        <v>58</v>
      </c>
      <c r="V56" s="8">
        <v>5</v>
      </c>
      <c r="W56" s="8">
        <v>5</v>
      </c>
      <c r="X56" s="8">
        <v>5</v>
      </c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145"/>
      <c r="BA56" s="145"/>
      <c r="BB56" s="145"/>
      <c r="BC56" s="145"/>
      <c r="BD56" s="145"/>
      <c r="BE56" s="145"/>
      <c r="BF56" s="145"/>
      <c r="BG56" s="145"/>
      <c r="BH56" s="145"/>
      <c r="BI56" s="145"/>
      <c r="BJ56" s="145"/>
      <c r="BK56" s="145"/>
      <c r="BL56" s="145"/>
      <c r="BM56" s="145"/>
      <c r="BN56" s="145"/>
      <c r="BO56" s="145"/>
      <c r="BP56" s="145"/>
      <c r="BQ56" s="145"/>
      <c r="BR56" s="145"/>
      <c r="BS56" s="145"/>
      <c r="BT56" s="145"/>
      <c r="BU56" s="145"/>
      <c r="BV56" s="145"/>
      <c r="BW56" s="145"/>
      <c r="BX56" s="145"/>
      <c r="BY56" s="145"/>
      <c r="BZ56" s="145"/>
      <c r="CA56" s="145"/>
      <c r="CB56" s="145"/>
      <c r="CC56" s="145"/>
    </row>
    <row r="57" spans="1:81" ht="27" customHeight="1">
      <c r="A57" s="12">
        <v>9</v>
      </c>
      <c r="B57" s="173" t="s">
        <v>43</v>
      </c>
      <c r="C57" s="174"/>
      <c r="D57" s="174"/>
      <c r="E57" s="174"/>
      <c r="F57" s="174"/>
      <c r="G57" s="175"/>
      <c r="H57" s="30">
        <f t="shared" si="1"/>
        <v>5</v>
      </c>
      <c r="I57" s="32"/>
      <c r="J57" s="46">
        <f t="shared" si="2"/>
        <v>1</v>
      </c>
      <c r="K57" s="47">
        <f>J57/(J57+S57)</f>
        <v>0.25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3</v>
      </c>
      <c r="S57" s="12">
        <f t="shared" si="4"/>
        <v>3</v>
      </c>
      <c r="T57" s="7"/>
      <c r="U57" s="44" t="s">
        <v>59</v>
      </c>
      <c r="V57" s="8">
        <v>5</v>
      </c>
      <c r="W57" s="8">
        <v>5</v>
      </c>
      <c r="X57" s="8">
        <v>5</v>
      </c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145"/>
      <c r="BA57" s="145"/>
      <c r="BB57" s="145"/>
      <c r="BC57" s="145"/>
      <c r="BD57" s="145"/>
      <c r="BE57" s="145"/>
      <c r="BF57" s="145"/>
      <c r="BG57" s="145"/>
      <c r="BH57" s="145"/>
      <c r="BI57" s="145"/>
      <c r="BJ57" s="145"/>
      <c r="BK57" s="145"/>
      <c r="BL57" s="145"/>
      <c r="BM57" s="145"/>
      <c r="BN57" s="145"/>
      <c r="BO57" s="145"/>
      <c r="BP57" s="145"/>
      <c r="BQ57" s="145"/>
      <c r="BR57" s="145"/>
      <c r="BS57" s="145"/>
      <c r="BT57" s="145"/>
      <c r="BU57" s="145"/>
      <c r="BV57" s="145"/>
      <c r="BW57" s="145"/>
      <c r="BX57" s="145"/>
      <c r="BY57" s="145"/>
      <c r="BZ57" s="145"/>
      <c r="CA57" s="145"/>
      <c r="CB57" s="145"/>
      <c r="CC57" s="145"/>
    </row>
    <row r="58" spans="1:81" ht="27.75" customHeight="1">
      <c r="A58" s="176" t="s">
        <v>12</v>
      </c>
      <c r="B58" s="177"/>
      <c r="C58" s="177"/>
      <c r="D58" s="177"/>
      <c r="E58" s="177"/>
      <c r="F58" s="177"/>
      <c r="G58" s="178"/>
      <c r="H58" s="56">
        <f>AVERAGE(H49:H57)</f>
        <v>5</v>
      </c>
      <c r="I58" s="49"/>
      <c r="J58" s="172" t="s">
        <v>68</v>
      </c>
      <c r="K58" s="172"/>
      <c r="L58" s="50">
        <f>SUM(J49:J57)</f>
        <v>9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C150"/>
  <sheetViews>
    <sheetView topLeftCell="E8" workbookViewId="0">
      <selection activeCell="AD16" sqref="AD16:AE3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4" spans="1:81">
      <c r="A4" s="187" t="s">
        <v>70</v>
      </c>
      <c r="B4" s="187"/>
      <c r="C4" s="187"/>
      <c r="D4" s="187"/>
      <c r="E4" s="187"/>
      <c r="F4" s="180"/>
      <c r="G4" s="180"/>
      <c r="H4" s="180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1:81">
      <c r="A6" s="187" t="s">
        <v>106</v>
      </c>
      <c r="B6" s="187"/>
      <c r="C6" s="187"/>
      <c r="D6" s="187"/>
      <c r="E6" s="187"/>
      <c r="F6" s="187"/>
      <c r="G6" s="187"/>
      <c r="H6" s="187"/>
      <c r="I6" s="82"/>
      <c r="J6" s="82"/>
      <c r="K6" s="82"/>
    </row>
    <row r="7" spans="1:81">
      <c r="A7" s="187" t="s">
        <v>127</v>
      </c>
      <c r="B7" s="187"/>
      <c r="C7" s="187"/>
      <c r="D7" s="187"/>
      <c r="E7" s="187"/>
      <c r="F7" s="187"/>
      <c r="G7" s="187"/>
      <c r="H7" s="187"/>
      <c r="I7" s="82"/>
    </row>
    <row r="8" spans="1:81">
      <c r="A8" s="82"/>
      <c r="B8" s="76"/>
      <c r="C8" s="76"/>
      <c r="D8" s="76"/>
      <c r="E8" s="76"/>
      <c r="F8" s="76"/>
      <c r="G8" s="76"/>
    </row>
    <row r="9" spans="1:81">
      <c r="A9" s="189" t="s">
        <v>13</v>
      </c>
      <c r="B9" s="189"/>
      <c r="C9" s="189"/>
      <c r="D9" s="189"/>
      <c r="E9" s="189"/>
      <c r="F9" s="189"/>
      <c r="G9" s="190"/>
      <c r="H9" s="193">
        <v>10</v>
      </c>
      <c r="I9" s="193"/>
      <c r="J9" s="72"/>
      <c r="K9" s="72"/>
      <c r="L9" s="72"/>
      <c r="M9" s="72"/>
      <c r="N9" s="72"/>
      <c r="O9" s="72"/>
      <c r="P9" s="72"/>
      <c r="Q9" s="72"/>
      <c r="R9" s="72"/>
      <c r="S9" s="72"/>
      <c r="T9" s="34" t="s">
        <v>44</v>
      </c>
    </row>
    <row r="10" spans="1:81">
      <c r="A10" s="191" t="s">
        <v>39</v>
      </c>
      <c r="B10" s="191"/>
      <c r="C10" s="191"/>
      <c r="D10" s="191"/>
      <c r="E10" s="191"/>
      <c r="F10" s="191"/>
      <c r="G10" s="192"/>
      <c r="H10" s="193" t="s">
        <v>160</v>
      </c>
      <c r="I10" s="19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V10" s="215" t="s">
        <v>16</v>
      </c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</row>
    <row r="11" spans="1:81">
      <c r="A11" s="73"/>
      <c r="B11" s="73"/>
      <c r="C11" s="73"/>
      <c r="D11" s="73"/>
      <c r="E11" s="73"/>
      <c r="F11" s="73"/>
      <c r="G11" s="74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</row>
    <row r="12" spans="1:81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>
      <c r="V13" s="216" t="s">
        <v>60</v>
      </c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6"/>
      <c r="BC13" s="216"/>
      <c r="BD13" s="216"/>
      <c r="BE13" s="216"/>
      <c r="BF13" s="216"/>
      <c r="BG13" s="216"/>
      <c r="BH13" s="216"/>
      <c r="BI13" s="216"/>
      <c r="BJ13" s="216"/>
      <c r="BK13" s="216"/>
      <c r="BL13" s="216"/>
      <c r="BM13" s="216"/>
      <c r="BN13" s="216"/>
      <c r="BO13" s="216"/>
      <c r="BP13" s="216"/>
      <c r="BQ13" s="216"/>
      <c r="BR13" s="216"/>
      <c r="BS13" s="216"/>
      <c r="BT13" s="216"/>
      <c r="BU13" s="216"/>
      <c r="BV13" s="216"/>
      <c r="BW13" s="216"/>
      <c r="BX13" s="216"/>
      <c r="BY13" s="216"/>
      <c r="BZ13" s="216"/>
      <c r="CA13" s="216"/>
      <c r="CB13" s="216"/>
      <c r="CC13" s="216"/>
    </row>
    <row r="14" spans="1:81">
      <c r="A14" s="197" t="s">
        <v>16</v>
      </c>
      <c r="B14" s="189"/>
      <c r="C14" s="189"/>
      <c r="D14" s="189"/>
      <c r="E14" s="189"/>
      <c r="F14" s="189"/>
      <c r="G14" s="189"/>
      <c r="H14" s="189"/>
      <c r="I14" s="70"/>
      <c r="J14" s="70"/>
      <c r="K14" s="70"/>
      <c r="N14" s="217" t="s">
        <v>45</v>
      </c>
      <c r="O14" s="193"/>
      <c r="P14" s="193"/>
      <c r="Q14" s="81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69"/>
      <c r="B15" s="70"/>
      <c r="C15" s="70"/>
      <c r="D15" s="70"/>
      <c r="E15" s="70"/>
      <c r="F15" s="70"/>
      <c r="G15" s="70"/>
      <c r="H15" s="70"/>
      <c r="I15" s="70"/>
      <c r="J15" s="70"/>
      <c r="K15" s="70"/>
      <c r="M15" s="200">
        <v>1</v>
      </c>
      <c r="N15" s="218" t="s">
        <v>14</v>
      </c>
      <c r="O15" s="219"/>
      <c r="P15" s="220"/>
      <c r="Q15" s="8">
        <f>COUNTA(V15:CC15)</f>
        <v>0</v>
      </c>
      <c r="R15" s="221">
        <f>SUM(Q15:Q16)</f>
        <v>10</v>
      </c>
      <c r="T15" s="20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5" t="s">
        <v>46</v>
      </c>
      <c r="C16" s="75"/>
      <c r="F16" s="198" t="s">
        <v>17</v>
      </c>
      <c r="G16" s="198"/>
      <c r="H16" s="199"/>
      <c r="I16" s="71"/>
      <c r="J16" s="71"/>
      <c r="K16" s="71"/>
      <c r="M16" s="200"/>
      <c r="N16" s="223" t="s">
        <v>15</v>
      </c>
      <c r="O16" s="224"/>
      <c r="P16" s="225"/>
      <c r="Q16" s="8">
        <f>COUNTA(V16:CC16)</f>
        <v>10</v>
      </c>
      <c r="R16" s="222"/>
      <c r="T16" s="200"/>
      <c r="U16" s="80" t="s">
        <v>15</v>
      </c>
      <c r="V16" s="8" t="s">
        <v>156</v>
      </c>
      <c r="W16" s="8" t="s">
        <v>156</v>
      </c>
      <c r="X16" s="8" t="s">
        <v>156</v>
      </c>
      <c r="Y16" s="8" t="s">
        <v>156</v>
      </c>
      <c r="Z16" s="8" t="s">
        <v>156</v>
      </c>
      <c r="AA16" s="8" t="s">
        <v>156</v>
      </c>
      <c r="AB16" s="8" t="s">
        <v>156</v>
      </c>
      <c r="AC16" s="8" t="s">
        <v>156</v>
      </c>
      <c r="AD16" s="8" t="s">
        <v>156</v>
      </c>
      <c r="AE16" s="8" t="s">
        <v>156</v>
      </c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1" t="s">
        <v>42</v>
      </c>
      <c r="D17" s="81" t="s">
        <v>41</v>
      </c>
      <c r="F17" s="41" t="s">
        <v>47</v>
      </c>
      <c r="G17" s="81" t="s">
        <v>42</v>
      </c>
      <c r="H17" s="81" t="s">
        <v>41</v>
      </c>
      <c r="I17" s="71"/>
      <c r="J17" s="71"/>
      <c r="K17" s="71"/>
      <c r="M17" s="226"/>
      <c r="N17" s="227"/>
      <c r="O17" s="227"/>
      <c r="P17" s="227"/>
      <c r="Q17" s="227"/>
      <c r="R17" s="228"/>
      <c r="T17" s="77"/>
      <c r="U17" s="80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68">
        <f>Q15</f>
        <v>0</v>
      </c>
      <c r="D18" s="24">
        <f>Q15/$R$15</f>
        <v>0</v>
      </c>
      <c r="F18" s="80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200">
        <v>2</v>
      </c>
      <c r="N18" s="223" t="s">
        <v>18</v>
      </c>
      <c r="O18" s="224"/>
      <c r="P18" s="225"/>
      <c r="Q18" s="8">
        <f>COUNTA(V18:CC18)</f>
        <v>0</v>
      </c>
      <c r="R18" s="221">
        <f>SUM(Q18:Q21)</f>
        <v>10</v>
      </c>
      <c r="T18" s="200">
        <v>2</v>
      </c>
      <c r="U18" s="80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0" t="s">
        <v>15</v>
      </c>
      <c r="C19" s="68">
        <f>Q16</f>
        <v>10</v>
      </c>
      <c r="D19" s="24">
        <f>Q16/$R$15</f>
        <v>1</v>
      </c>
      <c r="F19" s="80" t="s">
        <v>19</v>
      </c>
      <c r="G19" s="39">
        <f>Q19</f>
        <v>10</v>
      </c>
      <c r="H19" s="24">
        <f>Q19/$R$18</f>
        <v>1</v>
      </c>
      <c r="I19" s="25"/>
      <c r="J19" s="25"/>
      <c r="K19" s="25"/>
      <c r="M19" s="200"/>
      <c r="N19" s="223" t="s">
        <v>19</v>
      </c>
      <c r="O19" s="224" t="s">
        <v>19</v>
      </c>
      <c r="P19" s="225" t="s">
        <v>19</v>
      </c>
      <c r="Q19" s="8">
        <f>COUNTA(V19:CC19)</f>
        <v>10</v>
      </c>
      <c r="R19" s="229"/>
      <c r="T19" s="200"/>
      <c r="U19" s="80" t="s">
        <v>19</v>
      </c>
      <c r="V19" s="8" t="s">
        <v>156</v>
      </c>
      <c r="W19" s="8" t="s">
        <v>156</v>
      </c>
      <c r="X19" s="8" t="s">
        <v>156</v>
      </c>
      <c r="Y19" s="8" t="s">
        <v>156</v>
      </c>
      <c r="Z19" s="8" t="s">
        <v>156</v>
      </c>
      <c r="AA19" s="8" t="s">
        <v>156</v>
      </c>
      <c r="AB19" s="8" t="s">
        <v>156</v>
      </c>
      <c r="AC19" s="8" t="s">
        <v>156</v>
      </c>
      <c r="AD19" s="8" t="s">
        <v>156</v>
      </c>
      <c r="AE19" s="8" t="s">
        <v>156</v>
      </c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10</v>
      </c>
      <c r="D20" s="48">
        <f>SUM(D18:D19)</f>
        <v>1</v>
      </c>
      <c r="F20" s="80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200"/>
      <c r="N20" s="223" t="s">
        <v>20</v>
      </c>
      <c r="O20" s="224" t="s">
        <v>20</v>
      </c>
      <c r="P20" s="225" t="s">
        <v>20</v>
      </c>
      <c r="Q20" s="8">
        <f>COUNTA(V20:CC20)</f>
        <v>0</v>
      </c>
      <c r="R20" s="229"/>
      <c r="T20" s="200"/>
      <c r="U20" s="80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0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200"/>
      <c r="N21" s="223" t="s">
        <v>21</v>
      </c>
      <c r="O21" s="224"/>
      <c r="P21" s="225"/>
      <c r="Q21" s="8">
        <f>COUNTA(V21:CC21)</f>
        <v>0</v>
      </c>
      <c r="R21" s="222"/>
      <c r="T21" s="200"/>
      <c r="U21" s="80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6" t="s">
        <v>24</v>
      </c>
      <c r="C22" s="196"/>
      <c r="D22" s="196"/>
      <c r="F22" s="42" t="s">
        <v>48</v>
      </c>
      <c r="G22" s="45">
        <f>SUM(G18:G21)</f>
        <v>10</v>
      </c>
      <c r="H22" s="48">
        <f>SUM(H18:H21)</f>
        <v>1</v>
      </c>
      <c r="I22" s="25"/>
      <c r="J22" s="25"/>
      <c r="K22" s="25"/>
      <c r="M22" s="226"/>
      <c r="N22" s="227"/>
      <c r="O22" s="227"/>
      <c r="P22" s="227"/>
      <c r="Q22" s="227"/>
      <c r="R22" s="228"/>
      <c r="T22" s="77"/>
      <c r="U22" s="80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1" t="s">
        <v>42</v>
      </c>
      <c r="D23" s="81" t="s">
        <v>41</v>
      </c>
      <c r="M23" s="200">
        <v>3</v>
      </c>
      <c r="N23" s="223" t="s">
        <v>22</v>
      </c>
      <c r="O23" s="224"/>
      <c r="P23" s="225"/>
      <c r="Q23" s="8">
        <f>COUNTA(V23:CC23)</f>
        <v>7</v>
      </c>
      <c r="R23" s="221">
        <f>SUM(Q23:Q24)</f>
        <v>10</v>
      </c>
      <c r="T23" s="200">
        <v>3</v>
      </c>
      <c r="U23" s="80" t="s">
        <v>22</v>
      </c>
      <c r="V23" s="8" t="s">
        <v>156</v>
      </c>
      <c r="W23" s="8"/>
      <c r="X23" s="8" t="s">
        <v>156</v>
      </c>
      <c r="Y23" s="8" t="s">
        <v>156</v>
      </c>
      <c r="Z23" s="8" t="s">
        <v>156</v>
      </c>
      <c r="AA23" s="8" t="s">
        <v>156</v>
      </c>
      <c r="AB23" s="8" t="s">
        <v>156</v>
      </c>
      <c r="AC23" s="8"/>
      <c r="AD23" s="8"/>
      <c r="AE23" s="8" t="s">
        <v>156</v>
      </c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0" t="s">
        <v>22</v>
      </c>
      <c r="C24" s="39">
        <f>Q23</f>
        <v>7</v>
      </c>
      <c r="D24" s="24">
        <f>Q23/$R$23</f>
        <v>0.7</v>
      </c>
      <c r="M24" s="200"/>
      <c r="N24" s="223" t="s">
        <v>23</v>
      </c>
      <c r="O24" s="224"/>
      <c r="P24" s="225"/>
      <c r="Q24" s="8">
        <f>COUNTA(V24:CC24)</f>
        <v>3</v>
      </c>
      <c r="R24" s="222"/>
      <c r="T24" s="200"/>
      <c r="U24" s="80" t="s">
        <v>64</v>
      </c>
      <c r="V24" s="8"/>
      <c r="W24" s="8" t="s">
        <v>156</v>
      </c>
      <c r="X24" s="8"/>
      <c r="Y24" s="8"/>
      <c r="Z24" s="8"/>
      <c r="AA24" s="8"/>
      <c r="AB24" s="8"/>
      <c r="AC24" s="8" t="s">
        <v>156</v>
      </c>
      <c r="AD24" s="8" t="s">
        <v>156</v>
      </c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0" t="s">
        <v>23</v>
      </c>
      <c r="C25" s="39">
        <f>Q24</f>
        <v>3</v>
      </c>
      <c r="D25" s="24">
        <f>Q24/$R$23</f>
        <v>0.3</v>
      </c>
      <c r="F25" s="38" t="s">
        <v>25</v>
      </c>
      <c r="G25" s="38"/>
      <c r="H25" s="38"/>
      <c r="I25" s="75"/>
      <c r="M25" s="226"/>
      <c r="N25" s="227"/>
      <c r="O25" s="227"/>
      <c r="P25" s="227"/>
      <c r="Q25" s="227"/>
      <c r="R25" s="228"/>
      <c r="T25" s="77"/>
      <c r="U25" s="80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10</v>
      </c>
      <c r="D26" s="48">
        <f>SUM(D24:D25)</f>
        <v>1</v>
      </c>
      <c r="F26" s="41" t="s">
        <v>47</v>
      </c>
      <c r="G26" s="81" t="s">
        <v>42</v>
      </c>
      <c r="H26" s="81" t="s">
        <v>41</v>
      </c>
      <c r="J26" s="75"/>
      <c r="K26" s="75"/>
      <c r="M26" s="200">
        <v>4</v>
      </c>
      <c r="N26" s="230" t="s">
        <v>26</v>
      </c>
      <c r="O26" s="230"/>
      <c r="P26" s="230"/>
      <c r="Q26" s="8">
        <f t="shared" ref="Q26:Q34" si="0">COUNTA(V26:CC26)</f>
        <v>0</v>
      </c>
      <c r="R26" s="221">
        <f>SUM(Q26:Q30)</f>
        <v>10</v>
      </c>
      <c r="T26" s="20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200"/>
      <c r="N27" s="230" t="s">
        <v>27</v>
      </c>
      <c r="O27" s="230"/>
      <c r="P27" s="230"/>
      <c r="Q27" s="8">
        <f t="shared" si="0"/>
        <v>3</v>
      </c>
      <c r="R27" s="229"/>
      <c r="T27" s="200"/>
      <c r="U27" s="20" t="s">
        <v>27</v>
      </c>
      <c r="V27" s="8"/>
      <c r="W27" s="8" t="s">
        <v>156</v>
      </c>
      <c r="X27" s="8"/>
      <c r="Y27" s="8"/>
      <c r="Z27" s="8"/>
      <c r="AA27" s="8"/>
      <c r="AB27" s="8"/>
      <c r="AC27" s="8" t="s">
        <v>156</v>
      </c>
      <c r="AD27" s="8" t="s">
        <v>156</v>
      </c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3</v>
      </c>
      <c r="H28" s="24">
        <f>Q27/$R$26</f>
        <v>0.3</v>
      </c>
      <c r="I28" s="25"/>
      <c r="J28" s="25"/>
      <c r="K28" s="25"/>
      <c r="M28" s="200"/>
      <c r="N28" s="230" t="s">
        <v>28</v>
      </c>
      <c r="O28" s="230"/>
      <c r="P28" s="230"/>
      <c r="Q28" s="8">
        <f t="shared" si="0"/>
        <v>5</v>
      </c>
      <c r="R28" s="229"/>
      <c r="T28" s="200"/>
      <c r="U28" s="20" t="s">
        <v>28</v>
      </c>
      <c r="V28" s="8" t="s">
        <v>156</v>
      </c>
      <c r="W28" s="8"/>
      <c r="X28" s="8"/>
      <c r="Y28" s="8" t="s">
        <v>156</v>
      </c>
      <c r="Z28" s="8" t="s">
        <v>156</v>
      </c>
      <c r="AA28" s="8" t="s">
        <v>156</v>
      </c>
      <c r="AB28" s="8"/>
      <c r="AC28" s="8"/>
      <c r="AD28" s="8"/>
      <c r="AE28" s="8" t="s">
        <v>156</v>
      </c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1" t="s">
        <v>42</v>
      </c>
      <c r="D29" s="81" t="s">
        <v>41</v>
      </c>
      <c r="E29" s="40"/>
      <c r="F29" s="20" t="s">
        <v>28</v>
      </c>
      <c r="G29" s="39">
        <f>Q28</f>
        <v>5</v>
      </c>
      <c r="H29" s="24">
        <f>Q28/$R$26</f>
        <v>0.5</v>
      </c>
      <c r="I29" s="25"/>
      <c r="J29" s="25"/>
      <c r="K29" s="25"/>
      <c r="M29" s="200"/>
      <c r="N29" s="230" t="s">
        <v>29</v>
      </c>
      <c r="O29" s="230"/>
      <c r="P29" s="230"/>
      <c r="Q29" s="8">
        <f t="shared" si="0"/>
        <v>2</v>
      </c>
      <c r="R29" s="229"/>
      <c r="T29" s="200"/>
      <c r="U29" s="20" t="s">
        <v>29</v>
      </c>
      <c r="V29" s="8"/>
      <c r="W29" s="8"/>
      <c r="X29" s="8" t="s">
        <v>156</v>
      </c>
      <c r="Y29" s="8"/>
      <c r="Z29" s="8"/>
      <c r="AA29" s="8"/>
      <c r="AB29" s="8" t="s">
        <v>156</v>
      </c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9</v>
      </c>
      <c r="D30" s="24">
        <f>Q31/$R$31</f>
        <v>0.9</v>
      </c>
      <c r="F30" s="20" t="s">
        <v>29</v>
      </c>
      <c r="G30" s="39">
        <f>Q29</f>
        <v>2</v>
      </c>
      <c r="H30" s="24">
        <f>Q29/$R$26</f>
        <v>0.2</v>
      </c>
      <c r="I30" s="25"/>
      <c r="J30" s="25"/>
      <c r="K30" s="25"/>
      <c r="M30" s="200"/>
      <c r="N30" s="230" t="s">
        <v>30</v>
      </c>
      <c r="O30" s="230"/>
      <c r="P30" s="230"/>
      <c r="Q30" s="8">
        <f t="shared" si="0"/>
        <v>0</v>
      </c>
      <c r="R30" s="222"/>
      <c r="T30" s="20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0.1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200">
        <v>5</v>
      </c>
      <c r="N31" s="223" t="s">
        <v>32</v>
      </c>
      <c r="O31" s="224"/>
      <c r="P31" s="225"/>
      <c r="Q31" s="8">
        <f t="shared" si="0"/>
        <v>9</v>
      </c>
      <c r="R31" s="221">
        <f>SUM(Q31:Q34)</f>
        <v>10</v>
      </c>
      <c r="T31" s="200">
        <v>5</v>
      </c>
      <c r="U31" s="20" t="s">
        <v>65</v>
      </c>
      <c r="V31" s="8" t="s">
        <v>156</v>
      </c>
      <c r="W31" s="8" t="s">
        <v>156</v>
      </c>
      <c r="X31" s="8" t="s">
        <v>156</v>
      </c>
      <c r="Y31" s="8" t="s">
        <v>156</v>
      </c>
      <c r="Z31" s="8" t="s">
        <v>156</v>
      </c>
      <c r="AA31" s="8" t="s">
        <v>156</v>
      </c>
      <c r="AB31" s="8" t="s">
        <v>156</v>
      </c>
      <c r="AC31" s="8"/>
      <c r="AD31" s="8" t="s">
        <v>156</v>
      </c>
      <c r="AE31" s="8" t="s">
        <v>156</v>
      </c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10</v>
      </c>
      <c r="H32" s="48">
        <f>SUM(H27:H31)</f>
        <v>1</v>
      </c>
      <c r="I32" s="19"/>
      <c r="J32" s="19"/>
      <c r="K32" s="19"/>
      <c r="M32" s="200"/>
      <c r="N32" s="223" t="s">
        <v>35</v>
      </c>
      <c r="O32" s="224" t="s">
        <v>35</v>
      </c>
      <c r="P32" s="225" t="s">
        <v>35</v>
      </c>
      <c r="Q32" s="8">
        <f t="shared" si="0"/>
        <v>1</v>
      </c>
      <c r="R32" s="229"/>
      <c r="T32" s="200"/>
      <c r="U32" s="22" t="s">
        <v>66</v>
      </c>
      <c r="V32" s="8"/>
      <c r="W32" s="8"/>
      <c r="X32" s="8"/>
      <c r="Y32" s="8"/>
      <c r="Z32" s="8"/>
      <c r="AA32" s="8"/>
      <c r="AB32" s="8"/>
      <c r="AC32" s="8" t="s">
        <v>156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200"/>
      <c r="N33" s="223" t="s">
        <v>33</v>
      </c>
      <c r="O33" s="224" t="s">
        <v>33</v>
      </c>
      <c r="P33" s="225" t="s">
        <v>33</v>
      </c>
      <c r="Q33" s="8">
        <f t="shared" si="0"/>
        <v>0</v>
      </c>
      <c r="R33" s="229"/>
      <c r="T33" s="20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10</v>
      </c>
      <c r="D34" s="24">
        <f>SUM(D30:D33)</f>
        <v>1</v>
      </c>
      <c r="F34" s="21"/>
      <c r="G34" s="21"/>
      <c r="H34" s="19"/>
      <c r="I34" s="19"/>
      <c r="J34" s="19"/>
      <c r="K34" s="19"/>
      <c r="M34" s="200"/>
      <c r="N34" s="223" t="s">
        <v>49</v>
      </c>
      <c r="O34" s="224" t="s">
        <v>34</v>
      </c>
      <c r="P34" s="225" t="s">
        <v>34</v>
      </c>
      <c r="Q34" s="8">
        <f t="shared" si="0"/>
        <v>0</v>
      </c>
      <c r="R34" s="222"/>
      <c r="T34" s="20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5"/>
      <c r="C35" s="75"/>
    </row>
    <row r="36" spans="1:81">
      <c r="B36" s="75"/>
      <c r="C36" s="75"/>
    </row>
    <row r="37" spans="1:81">
      <c r="A37" s="187" t="s">
        <v>70</v>
      </c>
      <c r="B37" s="187"/>
      <c r="C37" s="187"/>
      <c r="D37" s="187"/>
      <c r="E37" s="187"/>
      <c r="F37" s="180"/>
      <c r="G37" s="180"/>
      <c r="H37" s="180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87" t="s">
        <v>106</v>
      </c>
      <c r="B39" s="187"/>
      <c r="C39" s="187"/>
      <c r="D39" s="187"/>
      <c r="E39" s="187"/>
      <c r="F39" s="187"/>
      <c r="G39" s="187"/>
      <c r="H39" s="187"/>
      <c r="I39" s="148"/>
      <c r="J39" s="148"/>
      <c r="K39" s="148"/>
    </row>
    <row r="40" spans="1:81">
      <c r="A40" s="187" t="s">
        <v>127</v>
      </c>
      <c r="B40" s="187"/>
      <c r="C40" s="187"/>
      <c r="D40" s="187"/>
      <c r="E40" s="187"/>
      <c r="F40" s="187"/>
      <c r="G40" s="187"/>
      <c r="H40" s="187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189" t="s">
        <v>13</v>
      </c>
      <c r="B42" s="189"/>
      <c r="C42" s="189"/>
      <c r="D42" s="189"/>
      <c r="E42" s="189"/>
      <c r="F42" s="189"/>
      <c r="G42" s="190"/>
      <c r="H42" s="193">
        <f>H9</f>
        <v>10</v>
      </c>
      <c r="I42" s="193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1" t="s">
        <v>39</v>
      </c>
      <c r="B43" s="191"/>
      <c r="C43" s="191"/>
      <c r="D43" s="191"/>
      <c r="E43" s="191"/>
      <c r="F43" s="191"/>
      <c r="G43" s="192"/>
      <c r="H43" s="193" t="str">
        <f>H10</f>
        <v>16.12.-30.2.2017.</v>
      </c>
      <c r="I43" s="193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</row>
    <row r="45" spans="1:81">
      <c r="B45" s="179" t="s">
        <v>11</v>
      </c>
      <c r="C45" s="179"/>
      <c r="D45" s="180"/>
    </row>
    <row r="46" spans="1:81">
      <c r="B46" s="75"/>
      <c r="C46" s="75"/>
      <c r="D46" s="76"/>
      <c r="U46" s="34" t="s">
        <v>130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200" t="s">
        <v>0</v>
      </c>
      <c r="B47" s="181" t="s">
        <v>1</v>
      </c>
      <c r="C47" s="182"/>
      <c r="D47" s="182"/>
      <c r="E47" s="182"/>
      <c r="F47" s="182"/>
      <c r="G47" s="183"/>
      <c r="H47" s="194" t="s">
        <v>10</v>
      </c>
      <c r="I47" s="31"/>
      <c r="J47" s="195" t="s">
        <v>69</v>
      </c>
      <c r="K47" s="195"/>
      <c r="N47" s="233" t="s">
        <v>62</v>
      </c>
      <c r="O47" s="234"/>
      <c r="P47" s="234"/>
      <c r="Q47" s="234"/>
      <c r="R47" s="235"/>
      <c r="S47" s="231" t="s">
        <v>63</v>
      </c>
      <c r="V47" s="226" t="s">
        <v>60</v>
      </c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27"/>
      <c r="BF47" s="227"/>
      <c r="BG47" s="227"/>
      <c r="BH47" s="227"/>
      <c r="BI47" s="227"/>
      <c r="BJ47" s="227"/>
      <c r="BK47" s="227"/>
      <c r="BL47" s="227"/>
      <c r="BM47" s="227"/>
      <c r="BN47" s="227"/>
      <c r="BO47" s="227"/>
      <c r="BP47" s="227"/>
      <c r="BQ47" s="227"/>
      <c r="BR47" s="227"/>
      <c r="BS47" s="227"/>
      <c r="BT47" s="227"/>
      <c r="BU47" s="227"/>
      <c r="BV47" s="227"/>
      <c r="BW47" s="227"/>
      <c r="BX47" s="227"/>
      <c r="BY47" s="227"/>
      <c r="BZ47" s="227"/>
      <c r="CA47" s="227"/>
      <c r="CB47" s="227"/>
      <c r="CC47" s="228"/>
    </row>
    <row r="48" spans="1:81" ht="24.75" customHeight="1">
      <c r="A48" s="200"/>
      <c r="B48" s="184"/>
      <c r="C48" s="185"/>
      <c r="D48" s="185"/>
      <c r="E48" s="185"/>
      <c r="F48" s="185"/>
      <c r="G48" s="186"/>
      <c r="H48" s="194"/>
      <c r="I48" s="31"/>
      <c r="J48" s="77" t="s">
        <v>42</v>
      </c>
      <c r="K48" s="77" t="s">
        <v>41</v>
      </c>
      <c r="L48" s="6"/>
      <c r="M48" s="10" t="s">
        <v>61</v>
      </c>
      <c r="N48" s="77">
        <v>1</v>
      </c>
      <c r="O48" s="77">
        <v>2</v>
      </c>
      <c r="P48" s="77">
        <v>3</v>
      </c>
      <c r="Q48" s="77">
        <v>4</v>
      </c>
      <c r="R48" s="77">
        <v>5</v>
      </c>
      <c r="S48" s="232"/>
      <c r="T48" s="6"/>
      <c r="U48" s="169" t="s">
        <v>61</v>
      </c>
      <c r="V48" s="170">
        <v>1</v>
      </c>
      <c r="W48" s="170">
        <v>2</v>
      </c>
      <c r="X48" s="170">
        <v>3</v>
      </c>
      <c r="Y48" s="170">
        <v>4</v>
      </c>
      <c r="Z48" s="170">
        <v>5</v>
      </c>
      <c r="AA48" s="170">
        <v>6</v>
      </c>
      <c r="AB48" s="170">
        <v>7</v>
      </c>
      <c r="AC48" s="170">
        <v>8</v>
      </c>
      <c r="AD48" s="170">
        <v>9</v>
      </c>
      <c r="AE48" s="170">
        <v>10</v>
      </c>
      <c r="AF48" s="170">
        <v>11</v>
      </c>
      <c r="AG48" s="170">
        <v>12</v>
      </c>
      <c r="AH48" s="170">
        <v>13</v>
      </c>
      <c r="AI48" s="170">
        <v>14</v>
      </c>
      <c r="AJ48" s="170">
        <v>15</v>
      </c>
      <c r="AK48" s="170">
        <v>16</v>
      </c>
      <c r="AL48" s="170">
        <v>17</v>
      </c>
      <c r="AM48" s="170">
        <v>18</v>
      </c>
      <c r="AN48" s="170">
        <v>19</v>
      </c>
      <c r="AO48" s="170">
        <v>20</v>
      </c>
      <c r="AP48" s="170">
        <v>21</v>
      </c>
      <c r="AQ48" s="170">
        <v>22</v>
      </c>
      <c r="AR48" s="170">
        <v>23</v>
      </c>
      <c r="AS48" s="170">
        <v>24</v>
      </c>
      <c r="AT48" s="170">
        <v>25</v>
      </c>
      <c r="AU48" s="170">
        <v>26</v>
      </c>
      <c r="AV48" s="170">
        <v>27</v>
      </c>
      <c r="AW48" s="170">
        <v>28</v>
      </c>
      <c r="AX48" s="170">
        <v>29</v>
      </c>
      <c r="AY48" s="170">
        <v>30</v>
      </c>
      <c r="AZ48" s="170">
        <v>31</v>
      </c>
      <c r="BA48" s="170">
        <v>32</v>
      </c>
      <c r="BB48" s="170">
        <v>33</v>
      </c>
      <c r="BC48" s="170">
        <v>34</v>
      </c>
      <c r="BD48" s="170">
        <v>35</v>
      </c>
      <c r="BE48" s="170">
        <v>36</v>
      </c>
      <c r="BF48" s="170">
        <v>37</v>
      </c>
      <c r="BG48" s="170">
        <v>38</v>
      </c>
      <c r="BH48" s="170">
        <v>39</v>
      </c>
      <c r="BI48" s="170">
        <v>40</v>
      </c>
      <c r="BJ48" s="170">
        <v>41</v>
      </c>
      <c r="BK48" s="170">
        <v>42</v>
      </c>
      <c r="BL48" s="170">
        <v>43</v>
      </c>
      <c r="BM48" s="170">
        <v>44</v>
      </c>
      <c r="BN48" s="170">
        <v>45</v>
      </c>
      <c r="BO48" s="170">
        <v>46</v>
      </c>
      <c r="BP48" s="170">
        <v>47</v>
      </c>
      <c r="BQ48" s="170">
        <v>48</v>
      </c>
      <c r="BR48" s="170">
        <v>49</v>
      </c>
      <c r="BS48" s="170">
        <v>50</v>
      </c>
      <c r="BT48" s="170">
        <v>51</v>
      </c>
      <c r="BU48" s="170">
        <v>52</v>
      </c>
      <c r="BV48" s="170">
        <v>53</v>
      </c>
      <c r="BW48" s="170">
        <v>54</v>
      </c>
      <c r="BX48" s="170">
        <v>55</v>
      </c>
      <c r="BY48" s="170">
        <v>56</v>
      </c>
      <c r="BZ48" s="170">
        <v>57</v>
      </c>
      <c r="CA48" s="170">
        <v>58</v>
      </c>
      <c r="CB48" s="170">
        <v>59</v>
      </c>
      <c r="CC48" s="170">
        <v>60</v>
      </c>
    </row>
    <row r="49" spans="1:81" ht="12.75" customHeight="1">
      <c r="A49" s="12">
        <v>1</v>
      </c>
      <c r="B49" s="173" t="s">
        <v>2</v>
      </c>
      <c r="C49" s="174"/>
      <c r="D49" s="174"/>
      <c r="E49" s="174"/>
      <c r="F49" s="174"/>
      <c r="G49" s="175"/>
      <c r="H49" s="30">
        <f>(N49*$N$48+O49*$O$48+P49*$P$48+Q49*$Q$48+R49*$R$48)/S49</f>
        <v>4.8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1</v>
      </c>
      <c r="Q49" s="12">
        <f>COUNTIF($V$49:$CC$49,Q48)</f>
        <v>0</v>
      </c>
      <c r="R49" s="12">
        <f>COUNTIF($V$49:$CC$49,R48)</f>
        <v>9</v>
      </c>
      <c r="S49" s="12">
        <f>SUM(N49:R49)</f>
        <v>10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3</v>
      </c>
      <c r="AD49" s="8">
        <v>5</v>
      </c>
      <c r="AE49" s="8">
        <v>5</v>
      </c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144"/>
      <c r="BA49" s="144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</row>
    <row r="50" spans="1:81" ht="12.75" customHeight="1">
      <c r="A50" s="12">
        <v>2</v>
      </c>
      <c r="B50" s="173" t="s">
        <v>3</v>
      </c>
      <c r="C50" s="174"/>
      <c r="D50" s="174"/>
      <c r="E50" s="174"/>
      <c r="F50" s="174"/>
      <c r="G50" s="175"/>
      <c r="H50" s="30">
        <f t="shared" ref="H50:H57" si="1">(N50*$N$48+O50*$O$48+P50*$P$48+Q50*$Q$48+R50*$R$48)/S50</f>
        <v>4.7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9</v>
      </c>
      <c r="S50" s="12">
        <f t="shared" ref="S50:S57" si="4">SUM(N50:R50)</f>
        <v>10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2</v>
      </c>
      <c r="AD50" s="8">
        <v>5</v>
      </c>
      <c r="AE50" s="8">
        <v>5</v>
      </c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</row>
    <row r="51" spans="1:81" ht="12.75" customHeight="1">
      <c r="A51" s="12">
        <v>3</v>
      </c>
      <c r="B51" s="173" t="s">
        <v>4</v>
      </c>
      <c r="C51" s="174"/>
      <c r="D51" s="174"/>
      <c r="E51" s="174"/>
      <c r="F51" s="174"/>
      <c r="G51" s="175"/>
      <c r="H51" s="30">
        <f t="shared" si="1"/>
        <v>4.7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9</v>
      </c>
      <c r="S51" s="12">
        <f t="shared" si="4"/>
        <v>10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2</v>
      </c>
      <c r="AD51" s="8">
        <v>5</v>
      </c>
      <c r="AE51" s="8">
        <v>5</v>
      </c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144"/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4"/>
      <c r="BO51" s="144"/>
      <c r="BP51" s="144"/>
      <c r="BQ51" s="144"/>
      <c r="BR51" s="144"/>
      <c r="BS51" s="144"/>
      <c r="BT51" s="144"/>
      <c r="BU51" s="144"/>
      <c r="BV51" s="144"/>
      <c r="BW51" s="144"/>
      <c r="BX51" s="144"/>
      <c r="BY51" s="144"/>
      <c r="BZ51" s="144"/>
      <c r="CA51" s="144"/>
      <c r="CB51" s="144"/>
      <c r="CC51" s="144"/>
    </row>
    <row r="52" spans="1:81" ht="12.75" customHeight="1">
      <c r="A52" s="12">
        <v>4</v>
      </c>
      <c r="B52" s="173" t="s">
        <v>5</v>
      </c>
      <c r="C52" s="174"/>
      <c r="D52" s="174"/>
      <c r="E52" s="174"/>
      <c r="F52" s="174"/>
      <c r="G52" s="175"/>
      <c r="H52" s="30">
        <f t="shared" si="1"/>
        <v>4.7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9</v>
      </c>
      <c r="S52" s="12">
        <f t="shared" si="4"/>
        <v>10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2</v>
      </c>
      <c r="AD52" s="8">
        <v>5</v>
      </c>
      <c r="AE52" s="8">
        <v>5</v>
      </c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4"/>
      <c r="BO52" s="144"/>
      <c r="BP52" s="144"/>
      <c r="BQ52" s="144"/>
      <c r="BR52" s="144"/>
      <c r="BS52" s="144"/>
      <c r="BT52" s="144"/>
      <c r="BU52" s="144"/>
      <c r="BV52" s="144"/>
      <c r="BW52" s="144"/>
      <c r="BX52" s="144"/>
      <c r="BY52" s="144"/>
      <c r="BZ52" s="144"/>
      <c r="CA52" s="144"/>
      <c r="CB52" s="144"/>
      <c r="CC52" s="144"/>
    </row>
    <row r="53" spans="1:81" ht="12.75" customHeight="1">
      <c r="A53" s="12">
        <v>5</v>
      </c>
      <c r="B53" s="173" t="s">
        <v>6</v>
      </c>
      <c r="C53" s="174"/>
      <c r="D53" s="174"/>
      <c r="E53" s="174"/>
      <c r="F53" s="174"/>
      <c r="G53" s="175"/>
      <c r="H53" s="30">
        <f t="shared" si="1"/>
        <v>4.7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1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9</v>
      </c>
      <c r="S53" s="12">
        <f t="shared" si="4"/>
        <v>10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2</v>
      </c>
      <c r="AD53" s="8">
        <v>5</v>
      </c>
      <c r="AE53" s="8">
        <v>5</v>
      </c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144"/>
      <c r="BA53" s="144"/>
      <c r="BB53" s="144"/>
      <c r="BC53" s="144"/>
      <c r="BD53" s="144"/>
      <c r="BE53" s="144"/>
      <c r="BF53" s="144"/>
      <c r="BG53" s="144"/>
      <c r="BH53" s="144"/>
      <c r="BI53" s="144"/>
      <c r="BJ53" s="144"/>
      <c r="BK53" s="144"/>
      <c r="BL53" s="144"/>
      <c r="BM53" s="144"/>
      <c r="BN53" s="144"/>
      <c r="BO53" s="144"/>
      <c r="BP53" s="144"/>
      <c r="BQ53" s="144"/>
      <c r="BR53" s="144"/>
      <c r="BS53" s="144"/>
      <c r="BT53" s="144"/>
      <c r="BU53" s="144"/>
      <c r="BV53" s="144"/>
      <c r="BW53" s="144"/>
      <c r="BX53" s="144"/>
      <c r="BY53" s="144"/>
      <c r="BZ53" s="144"/>
      <c r="CA53" s="144"/>
      <c r="CB53" s="144"/>
      <c r="CC53" s="144"/>
    </row>
    <row r="54" spans="1:81" ht="12.75" customHeight="1">
      <c r="A54" s="12">
        <v>6</v>
      </c>
      <c r="B54" s="173" t="s">
        <v>7</v>
      </c>
      <c r="C54" s="174"/>
      <c r="D54" s="174"/>
      <c r="E54" s="174"/>
      <c r="F54" s="174"/>
      <c r="G54" s="175"/>
      <c r="H54" s="30">
        <f t="shared" si="1"/>
        <v>4.7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9</v>
      </c>
      <c r="S54" s="12">
        <f t="shared" si="4"/>
        <v>10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2</v>
      </c>
      <c r="AD54" s="8">
        <v>5</v>
      </c>
      <c r="AE54" s="8">
        <v>5</v>
      </c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144"/>
      <c r="BA54" s="144"/>
      <c r="BB54" s="144"/>
      <c r="BC54" s="144"/>
      <c r="BD54" s="144"/>
      <c r="BE54" s="144"/>
      <c r="BF54" s="144"/>
      <c r="BG54" s="144"/>
      <c r="BH54" s="144"/>
      <c r="BI54" s="144"/>
      <c r="BJ54" s="144"/>
      <c r="BK54" s="144"/>
      <c r="BL54" s="144"/>
      <c r="BM54" s="144"/>
      <c r="BN54" s="144"/>
      <c r="BO54" s="144"/>
      <c r="BP54" s="144"/>
      <c r="BQ54" s="144"/>
      <c r="BR54" s="144"/>
      <c r="BS54" s="144"/>
      <c r="BT54" s="144"/>
      <c r="BU54" s="144"/>
      <c r="BV54" s="144"/>
      <c r="BW54" s="144"/>
      <c r="BX54" s="144"/>
      <c r="BY54" s="144"/>
      <c r="BZ54" s="144"/>
      <c r="CA54" s="144"/>
      <c r="CB54" s="144"/>
      <c r="CC54" s="144"/>
    </row>
    <row r="55" spans="1:81" ht="30" customHeight="1">
      <c r="A55" s="12">
        <v>7</v>
      </c>
      <c r="B55" s="173" t="s">
        <v>8</v>
      </c>
      <c r="C55" s="174"/>
      <c r="D55" s="174"/>
      <c r="E55" s="174"/>
      <c r="F55" s="174"/>
      <c r="G55" s="175"/>
      <c r="H55" s="30">
        <f t="shared" si="1"/>
        <v>4.7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9</v>
      </c>
      <c r="S55" s="12">
        <f t="shared" si="4"/>
        <v>10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2</v>
      </c>
      <c r="AD55" s="8">
        <v>5</v>
      </c>
      <c r="AE55" s="8">
        <v>5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144"/>
      <c r="BA55" s="144"/>
      <c r="BB55" s="144"/>
      <c r="BC55" s="144"/>
      <c r="BD55" s="144"/>
      <c r="BE55" s="144"/>
      <c r="BF55" s="144"/>
      <c r="BG55" s="144"/>
      <c r="BH55" s="144"/>
      <c r="BI55" s="144"/>
      <c r="BJ55" s="144"/>
      <c r="BK55" s="144"/>
      <c r="BL55" s="144"/>
      <c r="BM55" s="144"/>
      <c r="BN55" s="144"/>
      <c r="BO55" s="144"/>
      <c r="BP55" s="144"/>
      <c r="BQ55" s="144"/>
      <c r="BR55" s="144"/>
      <c r="BS55" s="144"/>
      <c r="BT55" s="144"/>
      <c r="BU55" s="144"/>
      <c r="BV55" s="144"/>
      <c r="BW55" s="144"/>
      <c r="BX55" s="144"/>
      <c r="BY55" s="144"/>
      <c r="BZ55" s="144"/>
      <c r="CA55" s="144"/>
      <c r="CB55" s="144"/>
      <c r="CC55" s="144"/>
    </row>
    <row r="56" spans="1:81" ht="30" customHeight="1">
      <c r="A56" s="12">
        <v>8</v>
      </c>
      <c r="B56" s="173" t="s">
        <v>9</v>
      </c>
      <c r="C56" s="174"/>
      <c r="D56" s="174"/>
      <c r="E56" s="174"/>
      <c r="F56" s="174"/>
      <c r="G56" s="175"/>
      <c r="H56" s="30">
        <f t="shared" si="1"/>
        <v>4.7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9</v>
      </c>
      <c r="S56" s="12">
        <f t="shared" si="4"/>
        <v>10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2</v>
      </c>
      <c r="AD56" s="8">
        <v>5</v>
      </c>
      <c r="AE56" s="8">
        <v>5</v>
      </c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144"/>
      <c r="BA56" s="144"/>
      <c r="BB56" s="144"/>
      <c r="BC56" s="144"/>
      <c r="BD56" s="144"/>
      <c r="BE56" s="144"/>
      <c r="BF56" s="144"/>
      <c r="BG56" s="144"/>
      <c r="BH56" s="144"/>
      <c r="BI56" s="144"/>
      <c r="BJ56" s="144"/>
      <c r="BK56" s="144"/>
      <c r="BL56" s="144"/>
      <c r="BM56" s="144"/>
      <c r="BN56" s="144"/>
      <c r="BO56" s="144"/>
      <c r="BP56" s="144"/>
      <c r="BQ56" s="144"/>
      <c r="BR56" s="144"/>
      <c r="BS56" s="144"/>
      <c r="BT56" s="144"/>
      <c r="BU56" s="144"/>
      <c r="BV56" s="144"/>
      <c r="BW56" s="144"/>
      <c r="BX56" s="144"/>
      <c r="BY56" s="144"/>
      <c r="BZ56" s="144"/>
      <c r="CA56" s="144"/>
      <c r="CB56" s="144"/>
      <c r="CC56" s="144"/>
    </row>
    <row r="57" spans="1:81" ht="27" customHeight="1">
      <c r="A57" s="12">
        <v>9</v>
      </c>
      <c r="B57" s="173" t="s">
        <v>43</v>
      </c>
      <c r="C57" s="174"/>
      <c r="D57" s="174"/>
      <c r="E57" s="174"/>
      <c r="F57" s="174"/>
      <c r="G57" s="175"/>
      <c r="H57" s="30">
        <f t="shared" si="1"/>
        <v>4.7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1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9</v>
      </c>
      <c r="S57" s="12">
        <f t="shared" si="4"/>
        <v>10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2</v>
      </c>
      <c r="AD57" s="8">
        <v>5</v>
      </c>
      <c r="AE57" s="8">
        <v>5</v>
      </c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144"/>
      <c r="BA57" s="144"/>
      <c r="BB57" s="144"/>
      <c r="BC57" s="144"/>
      <c r="BD57" s="144"/>
      <c r="BE57" s="144"/>
      <c r="BF57" s="144"/>
      <c r="BG57" s="144"/>
      <c r="BH57" s="144"/>
      <c r="BI57" s="144"/>
      <c r="BJ57" s="144"/>
      <c r="BK57" s="144"/>
      <c r="BL57" s="144"/>
      <c r="BM57" s="144"/>
      <c r="BN57" s="144"/>
      <c r="BO57" s="144"/>
      <c r="BP57" s="144"/>
      <c r="BQ57" s="144"/>
      <c r="BR57" s="144"/>
      <c r="BS57" s="144"/>
      <c r="BT57" s="144"/>
      <c r="BU57" s="144"/>
      <c r="BV57" s="144"/>
      <c r="BW57" s="144"/>
      <c r="BX57" s="144"/>
      <c r="BY57" s="144"/>
      <c r="BZ57" s="144"/>
      <c r="CA57" s="144"/>
      <c r="CB57" s="144"/>
      <c r="CC57" s="144"/>
    </row>
    <row r="58" spans="1:81" ht="27.75" customHeight="1">
      <c r="A58" s="176" t="s">
        <v>12</v>
      </c>
      <c r="B58" s="177"/>
      <c r="C58" s="177"/>
      <c r="D58" s="177"/>
      <c r="E58" s="177"/>
      <c r="F58" s="177"/>
      <c r="G58" s="178"/>
      <c r="H58" s="56">
        <f>AVERAGE(H49:H57)</f>
        <v>4.7111111111111121</v>
      </c>
      <c r="I58" s="49"/>
      <c r="J58" s="172" t="s">
        <v>68</v>
      </c>
      <c r="K58" s="172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93</v>
      </c>
      <c r="D62" t="s">
        <v>152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C150"/>
  <sheetViews>
    <sheetView topLeftCell="A25" workbookViewId="0">
      <selection activeCell="J21" sqref="J2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4" spans="1:81">
      <c r="A4" s="187" t="s">
        <v>148</v>
      </c>
      <c r="B4" s="187"/>
      <c r="C4" s="187"/>
      <c r="D4" s="187"/>
      <c r="E4" s="187"/>
      <c r="F4" s="180"/>
      <c r="G4" s="180"/>
      <c r="H4" s="180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1:81">
      <c r="A6" s="187" t="s">
        <v>106</v>
      </c>
      <c r="B6" s="187"/>
      <c r="C6" s="187"/>
      <c r="D6" s="187"/>
      <c r="E6" s="187"/>
      <c r="F6" s="187"/>
      <c r="G6" s="187"/>
      <c r="H6" s="187"/>
      <c r="I6" s="82"/>
      <c r="J6" s="82"/>
      <c r="K6" s="82"/>
    </row>
    <row r="7" spans="1:81">
      <c r="A7" s="187" t="s">
        <v>128</v>
      </c>
      <c r="B7" s="187"/>
      <c r="C7" s="187"/>
      <c r="D7" s="187"/>
      <c r="E7" s="187"/>
      <c r="F7" s="187"/>
      <c r="G7" s="187"/>
      <c r="H7" s="187"/>
      <c r="I7" s="82"/>
    </row>
    <row r="8" spans="1:81">
      <c r="A8" s="82"/>
      <c r="B8" s="76"/>
      <c r="C8" s="76"/>
      <c r="D8" s="76"/>
      <c r="E8" s="76"/>
      <c r="F8" s="76"/>
      <c r="G8" s="76"/>
    </row>
    <row r="9" spans="1:81">
      <c r="A9" s="189" t="s">
        <v>13</v>
      </c>
      <c r="B9" s="189"/>
      <c r="C9" s="189"/>
      <c r="D9" s="189"/>
      <c r="E9" s="189"/>
      <c r="F9" s="189"/>
      <c r="G9" s="190"/>
      <c r="H9" s="193">
        <v>10</v>
      </c>
      <c r="I9" s="193"/>
      <c r="J9" s="72"/>
      <c r="K9" s="72"/>
      <c r="L9" s="72"/>
      <c r="M9" s="72"/>
      <c r="N9" s="72"/>
      <c r="O9" s="72"/>
      <c r="P9" s="72"/>
      <c r="Q9" s="72"/>
      <c r="R9" s="72"/>
      <c r="S9" s="72"/>
      <c r="T9" s="34" t="s">
        <v>44</v>
      </c>
    </row>
    <row r="10" spans="1:81">
      <c r="A10" s="191" t="s">
        <v>39</v>
      </c>
      <c r="B10" s="191"/>
      <c r="C10" s="191"/>
      <c r="D10" s="191"/>
      <c r="E10" s="191"/>
      <c r="F10" s="191"/>
      <c r="G10" s="192"/>
      <c r="H10" s="193" t="s">
        <v>160</v>
      </c>
      <c r="I10" s="19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V10" s="215" t="s">
        <v>16</v>
      </c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</row>
    <row r="11" spans="1:81">
      <c r="A11" s="73"/>
      <c r="B11" s="73"/>
      <c r="C11" s="73"/>
      <c r="D11" s="73"/>
      <c r="E11" s="73"/>
      <c r="F11" s="73"/>
      <c r="G11" s="74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</row>
    <row r="12" spans="1:81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>
      <c r="V13" s="216" t="s">
        <v>60</v>
      </c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6"/>
      <c r="BC13" s="216"/>
      <c r="BD13" s="216"/>
      <c r="BE13" s="216"/>
      <c r="BF13" s="216"/>
      <c r="BG13" s="216"/>
      <c r="BH13" s="216"/>
      <c r="BI13" s="216"/>
      <c r="BJ13" s="216"/>
      <c r="BK13" s="216"/>
      <c r="BL13" s="216"/>
      <c r="BM13" s="216"/>
      <c r="BN13" s="216"/>
      <c r="BO13" s="216"/>
      <c r="BP13" s="216"/>
      <c r="BQ13" s="216"/>
      <c r="BR13" s="216"/>
      <c r="BS13" s="216"/>
      <c r="BT13" s="216"/>
      <c r="BU13" s="216"/>
      <c r="BV13" s="216"/>
      <c r="BW13" s="216"/>
      <c r="BX13" s="216"/>
      <c r="BY13" s="216"/>
      <c r="BZ13" s="216"/>
      <c r="CA13" s="216"/>
      <c r="CB13" s="216"/>
      <c r="CC13" s="216"/>
    </row>
    <row r="14" spans="1:81">
      <c r="A14" s="197" t="s">
        <v>16</v>
      </c>
      <c r="B14" s="189"/>
      <c r="C14" s="189"/>
      <c r="D14" s="189"/>
      <c r="E14" s="189"/>
      <c r="F14" s="189"/>
      <c r="G14" s="189"/>
      <c r="H14" s="189"/>
      <c r="I14" s="70"/>
      <c r="J14" s="70"/>
      <c r="K14" s="70"/>
      <c r="N14" s="217" t="s">
        <v>45</v>
      </c>
      <c r="O14" s="193"/>
      <c r="P14" s="193"/>
      <c r="Q14" s="81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69"/>
      <c r="B15" s="70"/>
      <c r="C15" s="70"/>
      <c r="D15" s="70"/>
      <c r="E15" s="70"/>
      <c r="F15" s="70"/>
      <c r="G15" s="70"/>
      <c r="H15" s="70"/>
      <c r="I15" s="70"/>
      <c r="J15" s="70"/>
      <c r="K15" s="70"/>
      <c r="M15" s="200">
        <v>1</v>
      </c>
      <c r="N15" s="218" t="s">
        <v>14</v>
      </c>
      <c r="O15" s="219"/>
      <c r="P15" s="220"/>
      <c r="Q15" s="8">
        <f>COUNTA(V15:CC15)</f>
        <v>0</v>
      </c>
      <c r="R15" s="221">
        <f>SUM(Q15:Q16)</f>
        <v>10</v>
      </c>
      <c r="T15" s="20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5" t="s">
        <v>46</v>
      </c>
      <c r="C16" s="75"/>
      <c r="F16" s="198" t="s">
        <v>17</v>
      </c>
      <c r="G16" s="198"/>
      <c r="H16" s="199"/>
      <c r="I16" s="71"/>
      <c r="J16" s="71"/>
      <c r="K16" s="71"/>
      <c r="M16" s="200"/>
      <c r="N16" s="223" t="s">
        <v>15</v>
      </c>
      <c r="O16" s="224"/>
      <c r="P16" s="225"/>
      <c r="Q16" s="8">
        <f>COUNTA(V16:CC16)</f>
        <v>10</v>
      </c>
      <c r="R16" s="222"/>
      <c r="T16" s="200"/>
      <c r="U16" s="80" t="s">
        <v>15</v>
      </c>
      <c r="V16" s="8" t="s">
        <v>156</v>
      </c>
      <c r="W16" s="8" t="s">
        <v>156</v>
      </c>
      <c r="X16" s="8" t="s">
        <v>156</v>
      </c>
      <c r="Y16" s="8" t="s">
        <v>156</v>
      </c>
      <c r="Z16" s="8" t="s">
        <v>156</v>
      </c>
      <c r="AA16" s="8" t="s">
        <v>156</v>
      </c>
      <c r="AB16" s="8" t="s">
        <v>156</v>
      </c>
      <c r="AC16" s="8" t="s">
        <v>156</v>
      </c>
      <c r="AD16" s="8" t="s">
        <v>156</v>
      </c>
      <c r="AE16" s="8" t="s">
        <v>156</v>
      </c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1" t="s">
        <v>42</v>
      </c>
      <c r="D17" s="81" t="s">
        <v>41</v>
      </c>
      <c r="F17" s="41" t="s">
        <v>47</v>
      </c>
      <c r="G17" s="81" t="s">
        <v>42</v>
      </c>
      <c r="H17" s="81" t="s">
        <v>41</v>
      </c>
      <c r="I17" s="71"/>
      <c r="J17" s="71"/>
      <c r="K17" s="71"/>
      <c r="M17" s="226"/>
      <c r="N17" s="227"/>
      <c r="O17" s="227"/>
      <c r="P17" s="227"/>
      <c r="Q17" s="227"/>
      <c r="R17" s="228"/>
      <c r="T17" s="77"/>
      <c r="U17" s="80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68">
        <f>Q15</f>
        <v>0</v>
      </c>
      <c r="D18" s="24">
        <f>Q15/$R$15</f>
        <v>0</v>
      </c>
      <c r="F18" s="80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200">
        <v>2</v>
      </c>
      <c r="N18" s="223" t="s">
        <v>18</v>
      </c>
      <c r="O18" s="224"/>
      <c r="P18" s="225"/>
      <c r="Q18" s="8">
        <f>COUNTA(V18:CC18)</f>
        <v>0</v>
      </c>
      <c r="R18" s="221">
        <f>SUM(Q18:Q21)</f>
        <v>10</v>
      </c>
      <c r="T18" s="200">
        <v>2</v>
      </c>
      <c r="U18" s="80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0" t="s">
        <v>15</v>
      </c>
      <c r="C19" s="68">
        <f>Q16</f>
        <v>10</v>
      </c>
      <c r="D19" s="24">
        <f>Q16/$R$15</f>
        <v>1</v>
      </c>
      <c r="F19" s="80" t="s">
        <v>19</v>
      </c>
      <c r="G19" s="39">
        <f>Q19</f>
        <v>10</v>
      </c>
      <c r="H19" s="24">
        <f>Q19/$R$18</f>
        <v>1</v>
      </c>
      <c r="I19" s="25"/>
      <c r="J19" s="25"/>
      <c r="K19" s="25"/>
      <c r="M19" s="200"/>
      <c r="N19" s="223" t="s">
        <v>19</v>
      </c>
      <c r="O19" s="224" t="s">
        <v>19</v>
      </c>
      <c r="P19" s="225" t="s">
        <v>19</v>
      </c>
      <c r="Q19" s="8">
        <f>COUNTA(V19:CC19)</f>
        <v>10</v>
      </c>
      <c r="R19" s="229"/>
      <c r="T19" s="200"/>
      <c r="U19" s="80" t="s">
        <v>19</v>
      </c>
      <c r="V19" s="8" t="s">
        <v>156</v>
      </c>
      <c r="W19" s="8" t="s">
        <v>156</v>
      </c>
      <c r="X19" s="8" t="s">
        <v>156</v>
      </c>
      <c r="Y19" s="8" t="s">
        <v>156</v>
      </c>
      <c r="Z19" s="8" t="s">
        <v>156</v>
      </c>
      <c r="AA19" s="8" t="s">
        <v>156</v>
      </c>
      <c r="AB19" s="8" t="s">
        <v>156</v>
      </c>
      <c r="AC19" s="8" t="s">
        <v>156</v>
      </c>
      <c r="AD19" s="8" t="s">
        <v>156</v>
      </c>
      <c r="AE19" s="8" t="s">
        <v>156</v>
      </c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10</v>
      </c>
      <c r="D20" s="48">
        <f>SUM(D18:D19)</f>
        <v>1</v>
      </c>
      <c r="F20" s="80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200"/>
      <c r="N20" s="223" t="s">
        <v>20</v>
      </c>
      <c r="O20" s="224" t="s">
        <v>20</v>
      </c>
      <c r="P20" s="225" t="s">
        <v>20</v>
      </c>
      <c r="Q20" s="8">
        <f>COUNTA(V20:CC20)</f>
        <v>0</v>
      </c>
      <c r="R20" s="229"/>
      <c r="T20" s="200"/>
      <c r="U20" s="80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0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200"/>
      <c r="N21" s="223" t="s">
        <v>21</v>
      </c>
      <c r="O21" s="224"/>
      <c r="P21" s="225"/>
      <c r="Q21" s="8">
        <f>COUNTA(V21:CC21)</f>
        <v>0</v>
      </c>
      <c r="R21" s="222"/>
      <c r="T21" s="200"/>
      <c r="U21" s="80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6" t="s">
        <v>24</v>
      </c>
      <c r="C22" s="196"/>
      <c r="D22" s="196"/>
      <c r="F22" s="42" t="s">
        <v>48</v>
      </c>
      <c r="G22" s="45">
        <f>SUM(G18:G21)</f>
        <v>10</v>
      </c>
      <c r="H22" s="48">
        <f>SUM(H18:H21)</f>
        <v>1</v>
      </c>
      <c r="I22" s="25"/>
      <c r="J22" s="25"/>
      <c r="K22" s="25"/>
      <c r="M22" s="226"/>
      <c r="N22" s="227"/>
      <c r="O22" s="227"/>
      <c r="P22" s="227"/>
      <c r="Q22" s="227"/>
      <c r="R22" s="228"/>
      <c r="T22" s="77"/>
      <c r="U22" s="80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1" t="s">
        <v>42</v>
      </c>
      <c r="D23" s="81" t="s">
        <v>41</v>
      </c>
      <c r="M23" s="200">
        <v>3</v>
      </c>
      <c r="N23" s="223" t="s">
        <v>22</v>
      </c>
      <c r="O23" s="224"/>
      <c r="P23" s="225"/>
      <c r="Q23" s="8">
        <f>COUNTA(V23:CC23)</f>
        <v>7</v>
      </c>
      <c r="R23" s="221">
        <f>SUM(Q23:Q24)</f>
        <v>10</v>
      </c>
      <c r="T23" s="200">
        <v>3</v>
      </c>
      <c r="U23" s="80" t="s">
        <v>22</v>
      </c>
      <c r="V23" s="8" t="s">
        <v>156</v>
      </c>
      <c r="W23" s="8" t="s">
        <v>156</v>
      </c>
      <c r="X23" s="8" t="s">
        <v>156</v>
      </c>
      <c r="Y23" s="8"/>
      <c r="Z23" s="8" t="s">
        <v>156</v>
      </c>
      <c r="AA23" s="8" t="s">
        <v>156</v>
      </c>
      <c r="AB23" s="8" t="s">
        <v>156</v>
      </c>
      <c r="AC23" s="8" t="s">
        <v>156</v>
      </c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0" t="s">
        <v>22</v>
      </c>
      <c r="C24" s="39">
        <f>Q23</f>
        <v>7</v>
      </c>
      <c r="D24" s="24">
        <f>Q23/$R$23</f>
        <v>0.7</v>
      </c>
      <c r="M24" s="200"/>
      <c r="N24" s="223" t="s">
        <v>23</v>
      </c>
      <c r="O24" s="224"/>
      <c r="P24" s="225"/>
      <c r="Q24" s="8">
        <f>COUNTA(V24:CC24)</f>
        <v>3</v>
      </c>
      <c r="R24" s="222"/>
      <c r="T24" s="200"/>
      <c r="U24" s="80" t="s">
        <v>64</v>
      </c>
      <c r="V24" s="8"/>
      <c r="W24" s="8"/>
      <c r="X24" s="8"/>
      <c r="Y24" s="8" t="s">
        <v>156</v>
      </c>
      <c r="Z24" s="8"/>
      <c r="AA24" s="8"/>
      <c r="AB24" s="8"/>
      <c r="AC24" s="8"/>
      <c r="AD24" s="8" t="s">
        <v>156</v>
      </c>
      <c r="AE24" s="8" t="s">
        <v>156</v>
      </c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0" t="s">
        <v>23</v>
      </c>
      <c r="C25" s="39">
        <f>Q24</f>
        <v>3</v>
      </c>
      <c r="D25" s="24">
        <f>Q24/$R$23</f>
        <v>0.3</v>
      </c>
      <c r="F25" s="38" t="s">
        <v>25</v>
      </c>
      <c r="G25" s="38"/>
      <c r="H25" s="38"/>
      <c r="I25" s="75"/>
      <c r="M25" s="226"/>
      <c r="N25" s="227"/>
      <c r="O25" s="227"/>
      <c r="P25" s="227"/>
      <c r="Q25" s="227"/>
      <c r="R25" s="228"/>
      <c r="T25" s="77"/>
      <c r="U25" s="80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10</v>
      </c>
      <c r="D26" s="48">
        <f>SUM(D24:D25)</f>
        <v>1</v>
      </c>
      <c r="F26" s="41" t="s">
        <v>47</v>
      </c>
      <c r="G26" s="81" t="s">
        <v>42</v>
      </c>
      <c r="H26" s="81" t="s">
        <v>41</v>
      </c>
      <c r="J26" s="75"/>
      <c r="K26" s="75"/>
      <c r="M26" s="200">
        <v>4</v>
      </c>
      <c r="N26" s="230" t="s">
        <v>26</v>
      </c>
      <c r="O26" s="230"/>
      <c r="P26" s="230"/>
      <c r="Q26" s="8">
        <f t="shared" ref="Q26:Q34" si="0">COUNTA(V26:CC26)</f>
        <v>0</v>
      </c>
      <c r="R26" s="221">
        <f>SUM(Q26:Q30)</f>
        <v>10</v>
      </c>
      <c r="T26" s="20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200"/>
      <c r="N27" s="230" t="s">
        <v>27</v>
      </c>
      <c r="O27" s="230"/>
      <c r="P27" s="230"/>
      <c r="Q27" s="8">
        <f t="shared" si="0"/>
        <v>4</v>
      </c>
      <c r="R27" s="229"/>
      <c r="T27" s="200"/>
      <c r="U27" s="20" t="s">
        <v>27</v>
      </c>
      <c r="V27" s="8"/>
      <c r="W27" s="8" t="s">
        <v>156</v>
      </c>
      <c r="X27" s="8"/>
      <c r="Y27" s="8" t="s">
        <v>156</v>
      </c>
      <c r="Z27" s="8"/>
      <c r="AA27" s="8"/>
      <c r="AB27" s="8"/>
      <c r="AC27" s="8"/>
      <c r="AD27" s="8" t="s">
        <v>156</v>
      </c>
      <c r="AE27" s="8" t="s">
        <v>156</v>
      </c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4</v>
      </c>
      <c r="H28" s="24">
        <f>Q27/$R$26</f>
        <v>0.4</v>
      </c>
      <c r="I28" s="25"/>
      <c r="J28" s="25"/>
      <c r="K28" s="25"/>
      <c r="M28" s="200"/>
      <c r="N28" s="230" t="s">
        <v>28</v>
      </c>
      <c r="O28" s="230"/>
      <c r="P28" s="230"/>
      <c r="Q28" s="8">
        <f t="shared" si="0"/>
        <v>4</v>
      </c>
      <c r="R28" s="229"/>
      <c r="T28" s="200"/>
      <c r="U28" s="20" t="s">
        <v>28</v>
      </c>
      <c r="V28" s="8" t="s">
        <v>156</v>
      </c>
      <c r="W28" s="8"/>
      <c r="X28" s="8"/>
      <c r="Y28" s="8"/>
      <c r="Z28" s="8" t="s">
        <v>156</v>
      </c>
      <c r="AA28" s="8" t="s">
        <v>156</v>
      </c>
      <c r="AB28" s="8" t="s">
        <v>156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1" t="s">
        <v>42</v>
      </c>
      <c r="D29" s="81" t="s">
        <v>41</v>
      </c>
      <c r="E29" s="40"/>
      <c r="F29" s="20" t="s">
        <v>28</v>
      </c>
      <c r="G29" s="39">
        <f>Q28</f>
        <v>4</v>
      </c>
      <c r="H29" s="24">
        <f>Q28/$R$26</f>
        <v>0.4</v>
      </c>
      <c r="I29" s="25"/>
      <c r="J29" s="25"/>
      <c r="K29" s="25"/>
      <c r="M29" s="200"/>
      <c r="N29" s="230" t="s">
        <v>29</v>
      </c>
      <c r="O29" s="230"/>
      <c r="P29" s="230"/>
      <c r="Q29" s="8">
        <f t="shared" si="0"/>
        <v>2</v>
      </c>
      <c r="R29" s="229"/>
      <c r="T29" s="200"/>
      <c r="U29" s="20" t="s">
        <v>29</v>
      </c>
      <c r="V29" s="8"/>
      <c r="W29" s="8"/>
      <c r="X29" s="8" t="s">
        <v>156</v>
      </c>
      <c r="Y29" s="8"/>
      <c r="Z29" s="8"/>
      <c r="AA29" s="8"/>
      <c r="AB29" s="8"/>
      <c r="AC29" s="8" t="s">
        <v>156</v>
      </c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9</v>
      </c>
      <c r="D30" s="24">
        <f>Q31/$R$31</f>
        <v>0.9</v>
      </c>
      <c r="F30" s="20" t="s">
        <v>29</v>
      </c>
      <c r="G30" s="39">
        <f>Q29</f>
        <v>2</v>
      </c>
      <c r="H30" s="24">
        <f>Q29/$R$26</f>
        <v>0.2</v>
      </c>
      <c r="I30" s="25"/>
      <c r="J30" s="25"/>
      <c r="K30" s="25"/>
      <c r="M30" s="200"/>
      <c r="N30" s="230" t="s">
        <v>30</v>
      </c>
      <c r="O30" s="230"/>
      <c r="P30" s="230"/>
      <c r="Q30" s="8">
        <f t="shared" si="0"/>
        <v>0</v>
      </c>
      <c r="R30" s="222"/>
      <c r="T30" s="20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0.1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200">
        <v>5</v>
      </c>
      <c r="N31" s="223" t="s">
        <v>32</v>
      </c>
      <c r="O31" s="224"/>
      <c r="P31" s="225"/>
      <c r="Q31" s="8">
        <f t="shared" si="0"/>
        <v>9</v>
      </c>
      <c r="R31" s="221">
        <f>SUM(Q31:Q34)</f>
        <v>10</v>
      </c>
      <c r="T31" s="200">
        <v>5</v>
      </c>
      <c r="U31" s="20" t="s">
        <v>65</v>
      </c>
      <c r="V31" s="8" t="s">
        <v>156</v>
      </c>
      <c r="W31" s="8" t="s">
        <v>156</v>
      </c>
      <c r="X31" s="8" t="s">
        <v>156</v>
      </c>
      <c r="Y31" s="8" t="s">
        <v>156</v>
      </c>
      <c r="Z31" s="8" t="s">
        <v>156</v>
      </c>
      <c r="AA31" s="8" t="s">
        <v>156</v>
      </c>
      <c r="AB31" s="8" t="s">
        <v>156</v>
      </c>
      <c r="AC31" s="8" t="s">
        <v>156</v>
      </c>
      <c r="AD31" s="8" t="s">
        <v>156</v>
      </c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10</v>
      </c>
      <c r="H32" s="48">
        <f>SUM(H27:H31)</f>
        <v>1</v>
      </c>
      <c r="I32" s="19"/>
      <c r="J32" s="19"/>
      <c r="K32" s="19"/>
      <c r="M32" s="200"/>
      <c r="N32" s="223" t="s">
        <v>35</v>
      </c>
      <c r="O32" s="224" t="s">
        <v>35</v>
      </c>
      <c r="P32" s="225" t="s">
        <v>35</v>
      </c>
      <c r="Q32" s="8">
        <f t="shared" si="0"/>
        <v>1</v>
      </c>
      <c r="R32" s="229"/>
      <c r="T32" s="200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 t="s">
        <v>156</v>
      </c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200"/>
      <c r="N33" s="223" t="s">
        <v>33</v>
      </c>
      <c r="O33" s="224" t="s">
        <v>33</v>
      </c>
      <c r="P33" s="225" t="s">
        <v>33</v>
      </c>
      <c r="Q33" s="8">
        <f t="shared" si="0"/>
        <v>0</v>
      </c>
      <c r="R33" s="229"/>
      <c r="T33" s="20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10</v>
      </c>
      <c r="D34" s="24">
        <f>SUM(D30:D33)</f>
        <v>1</v>
      </c>
      <c r="F34" s="21"/>
      <c r="G34" s="21"/>
      <c r="H34" s="19"/>
      <c r="I34" s="19"/>
      <c r="J34" s="19"/>
      <c r="K34" s="19"/>
      <c r="M34" s="200"/>
      <c r="N34" s="223" t="s">
        <v>49</v>
      </c>
      <c r="O34" s="224" t="s">
        <v>34</v>
      </c>
      <c r="P34" s="225" t="s">
        <v>34</v>
      </c>
      <c r="Q34" s="8">
        <f t="shared" si="0"/>
        <v>0</v>
      </c>
      <c r="R34" s="222"/>
      <c r="T34" s="20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5"/>
      <c r="C35" s="75"/>
    </row>
    <row r="36" spans="1:81">
      <c r="B36" s="75"/>
      <c r="C36" s="75"/>
    </row>
    <row r="37" spans="1:81">
      <c r="A37" s="187" t="s">
        <v>148</v>
      </c>
      <c r="B37" s="187"/>
      <c r="C37" s="187"/>
      <c r="D37" s="187"/>
      <c r="E37" s="187"/>
      <c r="F37" s="180"/>
      <c r="G37" s="180"/>
      <c r="H37" s="180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87" t="s">
        <v>106</v>
      </c>
      <c r="B39" s="187"/>
      <c r="C39" s="187"/>
      <c r="D39" s="187"/>
      <c r="E39" s="187"/>
      <c r="F39" s="187"/>
      <c r="G39" s="187"/>
      <c r="H39" s="187"/>
      <c r="I39" s="148"/>
      <c r="J39" s="148"/>
      <c r="K39" s="148"/>
    </row>
    <row r="40" spans="1:81">
      <c r="A40" s="187" t="s">
        <v>128</v>
      </c>
      <c r="B40" s="187"/>
      <c r="C40" s="187"/>
      <c r="D40" s="187"/>
      <c r="E40" s="187"/>
      <c r="F40" s="187"/>
      <c r="G40" s="187"/>
      <c r="H40" s="187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189" t="s">
        <v>13</v>
      </c>
      <c r="B42" s="189"/>
      <c r="C42" s="189"/>
      <c r="D42" s="189"/>
      <c r="E42" s="189"/>
      <c r="F42" s="189"/>
      <c r="G42" s="190"/>
      <c r="H42" s="193">
        <f>H9</f>
        <v>10</v>
      </c>
      <c r="I42" s="193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1" t="s">
        <v>39</v>
      </c>
      <c r="B43" s="191"/>
      <c r="C43" s="191"/>
      <c r="D43" s="191"/>
      <c r="E43" s="191"/>
      <c r="F43" s="191"/>
      <c r="G43" s="192"/>
      <c r="H43" s="193" t="str">
        <f>H10</f>
        <v>16.12.-30.2.2017.</v>
      </c>
      <c r="I43" s="193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</row>
    <row r="45" spans="1:81">
      <c r="B45" s="179" t="s">
        <v>11</v>
      </c>
      <c r="C45" s="179"/>
      <c r="D45" s="180"/>
    </row>
    <row r="46" spans="1:81">
      <c r="B46" s="75"/>
      <c r="C46" s="75"/>
      <c r="D46" s="76"/>
      <c r="U46" s="34" t="s">
        <v>130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200" t="s">
        <v>0</v>
      </c>
      <c r="B47" s="181" t="s">
        <v>1</v>
      </c>
      <c r="C47" s="182"/>
      <c r="D47" s="182"/>
      <c r="E47" s="182"/>
      <c r="F47" s="182"/>
      <c r="G47" s="183"/>
      <c r="H47" s="194" t="s">
        <v>10</v>
      </c>
      <c r="I47" s="31"/>
      <c r="J47" s="195" t="s">
        <v>69</v>
      </c>
      <c r="K47" s="195"/>
      <c r="N47" s="233" t="s">
        <v>62</v>
      </c>
      <c r="O47" s="234"/>
      <c r="P47" s="234"/>
      <c r="Q47" s="234"/>
      <c r="R47" s="235"/>
      <c r="S47" s="231" t="s">
        <v>63</v>
      </c>
      <c r="V47" s="226" t="s">
        <v>60</v>
      </c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27"/>
      <c r="BF47" s="227"/>
      <c r="BG47" s="227"/>
      <c r="BH47" s="227"/>
      <c r="BI47" s="227"/>
      <c r="BJ47" s="227"/>
      <c r="BK47" s="227"/>
      <c r="BL47" s="227"/>
      <c r="BM47" s="227"/>
      <c r="BN47" s="227"/>
      <c r="BO47" s="227"/>
      <c r="BP47" s="227"/>
      <c r="BQ47" s="227"/>
      <c r="BR47" s="227"/>
      <c r="BS47" s="227"/>
      <c r="BT47" s="227"/>
      <c r="BU47" s="227"/>
      <c r="BV47" s="227"/>
      <c r="BW47" s="227"/>
      <c r="BX47" s="227"/>
      <c r="BY47" s="227"/>
      <c r="BZ47" s="227"/>
      <c r="CA47" s="227"/>
      <c r="CB47" s="227"/>
      <c r="CC47" s="228"/>
    </row>
    <row r="48" spans="1:81" ht="24.75" customHeight="1">
      <c r="A48" s="200"/>
      <c r="B48" s="184"/>
      <c r="C48" s="185"/>
      <c r="D48" s="185"/>
      <c r="E48" s="185"/>
      <c r="F48" s="185"/>
      <c r="G48" s="186"/>
      <c r="H48" s="194"/>
      <c r="I48" s="31"/>
      <c r="J48" s="77" t="s">
        <v>42</v>
      </c>
      <c r="K48" s="77" t="s">
        <v>41</v>
      </c>
      <c r="L48" s="6"/>
      <c r="M48" s="10" t="s">
        <v>61</v>
      </c>
      <c r="N48" s="77">
        <v>1</v>
      </c>
      <c r="O48" s="77">
        <v>2</v>
      </c>
      <c r="P48" s="77">
        <v>3</v>
      </c>
      <c r="Q48" s="77">
        <v>4</v>
      </c>
      <c r="R48" s="77">
        <v>5</v>
      </c>
      <c r="S48" s="232"/>
      <c r="T48" s="6"/>
      <c r="U48" s="169" t="s">
        <v>61</v>
      </c>
      <c r="V48" s="170">
        <v>1</v>
      </c>
      <c r="W48" s="170">
        <v>2</v>
      </c>
      <c r="X48" s="170">
        <v>3</v>
      </c>
      <c r="Y48" s="170">
        <v>4</v>
      </c>
      <c r="Z48" s="170">
        <v>5</v>
      </c>
      <c r="AA48" s="170">
        <v>6</v>
      </c>
      <c r="AB48" s="170">
        <v>7</v>
      </c>
      <c r="AC48" s="170">
        <v>8</v>
      </c>
      <c r="AD48" s="170">
        <v>9</v>
      </c>
      <c r="AE48" s="170">
        <v>10</v>
      </c>
      <c r="AF48" s="170">
        <v>11</v>
      </c>
      <c r="AG48" s="170">
        <v>12</v>
      </c>
      <c r="AH48" s="170">
        <v>13</v>
      </c>
      <c r="AI48" s="170">
        <v>14</v>
      </c>
      <c r="AJ48" s="170">
        <v>15</v>
      </c>
      <c r="AK48" s="170">
        <v>16</v>
      </c>
      <c r="AL48" s="170">
        <v>17</v>
      </c>
      <c r="AM48" s="170">
        <v>18</v>
      </c>
      <c r="AN48" s="170">
        <v>19</v>
      </c>
      <c r="AO48" s="170">
        <v>20</v>
      </c>
      <c r="AP48" s="170">
        <v>21</v>
      </c>
      <c r="AQ48" s="170">
        <v>22</v>
      </c>
      <c r="AR48" s="170">
        <v>23</v>
      </c>
      <c r="AS48" s="170">
        <v>24</v>
      </c>
      <c r="AT48" s="170">
        <v>25</v>
      </c>
      <c r="AU48" s="170">
        <v>26</v>
      </c>
      <c r="AV48" s="170">
        <v>27</v>
      </c>
      <c r="AW48" s="170">
        <v>28</v>
      </c>
      <c r="AX48" s="170">
        <v>29</v>
      </c>
      <c r="AY48" s="170">
        <v>30</v>
      </c>
      <c r="AZ48" s="170">
        <v>31</v>
      </c>
      <c r="BA48" s="170">
        <v>32</v>
      </c>
      <c r="BB48" s="170">
        <v>33</v>
      </c>
      <c r="BC48" s="170">
        <v>34</v>
      </c>
      <c r="BD48" s="170">
        <v>35</v>
      </c>
      <c r="BE48" s="170">
        <v>36</v>
      </c>
      <c r="BF48" s="170">
        <v>37</v>
      </c>
      <c r="BG48" s="170">
        <v>38</v>
      </c>
      <c r="BH48" s="170">
        <v>39</v>
      </c>
      <c r="BI48" s="170">
        <v>40</v>
      </c>
      <c r="BJ48" s="170">
        <v>41</v>
      </c>
      <c r="BK48" s="170">
        <v>42</v>
      </c>
      <c r="BL48" s="170">
        <v>43</v>
      </c>
      <c r="BM48" s="170">
        <v>44</v>
      </c>
      <c r="BN48" s="170">
        <v>45</v>
      </c>
      <c r="BO48" s="170">
        <v>46</v>
      </c>
      <c r="BP48" s="170">
        <v>47</v>
      </c>
      <c r="BQ48" s="170">
        <v>48</v>
      </c>
      <c r="BR48" s="170">
        <v>49</v>
      </c>
      <c r="BS48" s="170">
        <v>50</v>
      </c>
      <c r="BT48" s="170">
        <v>51</v>
      </c>
      <c r="BU48" s="170">
        <v>52</v>
      </c>
      <c r="BV48" s="170">
        <v>53</v>
      </c>
      <c r="BW48" s="170">
        <v>54</v>
      </c>
      <c r="BX48" s="170">
        <v>55</v>
      </c>
      <c r="BY48" s="170">
        <v>56</v>
      </c>
      <c r="BZ48" s="170">
        <v>57</v>
      </c>
      <c r="CA48" s="170">
        <v>58</v>
      </c>
      <c r="CB48" s="170">
        <v>59</v>
      </c>
      <c r="CC48" s="170">
        <v>60</v>
      </c>
    </row>
    <row r="49" spans="1:81" ht="12.75" customHeight="1">
      <c r="A49" s="12">
        <v>1</v>
      </c>
      <c r="B49" s="173" t="s">
        <v>2</v>
      </c>
      <c r="C49" s="174"/>
      <c r="D49" s="174"/>
      <c r="E49" s="174"/>
      <c r="F49" s="174"/>
      <c r="G49" s="175"/>
      <c r="H49" s="30">
        <f>(N49*$N$48+O49*$O$48+P49*$P$48+Q49*$Q$48+R49*$R$48)/S49</f>
        <v>4.7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1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9</v>
      </c>
      <c r="S49" s="12">
        <f>SUM(N49:R49)</f>
        <v>10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2</v>
      </c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144"/>
      <c r="BA49" s="144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</row>
    <row r="50" spans="1:81" ht="12.75" customHeight="1">
      <c r="A50" s="12">
        <v>2</v>
      </c>
      <c r="B50" s="173" t="s">
        <v>3</v>
      </c>
      <c r="C50" s="174"/>
      <c r="D50" s="174"/>
      <c r="E50" s="174"/>
      <c r="F50" s="174"/>
      <c r="G50" s="175"/>
      <c r="H50" s="30">
        <f t="shared" ref="H50:H57" si="1">(N50*$N$48+O50*$O$48+P50*$P$48+Q50*$Q$48+R50*$R$48)/S50</f>
        <v>4.8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1</v>
      </c>
      <c r="Q50" s="12">
        <f>COUNTIF($V$50:$CC$50,Q48)</f>
        <v>0</v>
      </c>
      <c r="R50" s="12">
        <f>COUNTIF($V$50:$CC$50,R48)</f>
        <v>9</v>
      </c>
      <c r="S50" s="12">
        <f t="shared" ref="S50:S57" si="4">SUM(N50:R50)</f>
        <v>10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3</v>
      </c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</row>
    <row r="51" spans="1:81" ht="12.75" customHeight="1">
      <c r="A51" s="12">
        <v>3</v>
      </c>
      <c r="B51" s="173" t="s">
        <v>4</v>
      </c>
      <c r="C51" s="174"/>
      <c r="D51" s="174"/>
      <c r="E51" s="174"/>
      <c r="F51" s="174"/>
      <c r="G51" s="175"/>
      <c r="H51" s="30">
        <f t="shared" si="1"/>
        <v>4.8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1</v>
      </c>
      <c r="Q51" s="12">
        <f>COUNTIF($V$51:$CC$51,Q48)</f>
        <v>0</v>
      </c>
      <c r="R51" s="12">
        <f>COUNTIF($V$51:$CC$51,R48)</f>
        <v>9</v>
      </c>
      <c r="S51" s="12">
        <f t="shared" si="4"/>
        <v>10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3</v>
      </c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144"/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4"/>
      <c r="BO51" s="144"/>
      <c r="BP51" s="144"/>
      <c r="BQ51" s="144"/>
      <c r="BR51" s="144"/>
      <c r="BS51" s="144"/>
      <c r="BT51" s="144"/>
      <c r="BU51" s="144"/>
      <c r="BV51" s="144"/>
      <c r="BW51" s="144"/>
      <c r="BX51" s="144"/>
      <c r="BY51" s="144"/>
      <c r="BZ51" s="144"/>
      <c r="CA51" s="144"/>
      <c r="CB51" s="144"/>
      <c r="CC51" s="144"/>
    </row>
    <row r="52" spans="1:81" ht="12.75" customHeight="1">
      <c r="A52" s="12">
        <v>4</v>
      </c>
      <c r="B52" s="173" t="s">
        <v>5</v>
      </c>
      <c r="C52" s="174"/>
      <c r="D52" s="174"/>
      <c r="E52" s="174"/>
      <c r="F52" s="174"/>
      <c r="G52" s="175"/>
      <c r="H52" s="30">
        <f t="shared" si="1"/>
        <v>4.8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</v>
      </c>
      <c r="Q52" s="12">
        <f>COUNTIF($V$52:$CC$52,Q48)</f>
        <v>0</v>
      </c>
      <c r="R52" s="12">
        <f>COUNTIF($V$52:$CC$52,R48)</f>
        <v>9</v>
      </c>
      <c r="S52" s="12">
        <f t="shared" si="4"/>
        <v>10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3</v>
      </c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4"/>
      <c r="BO52" s="144"/>
      <c r="BP52" s="144"/>
      <c r="BQ52" s="144"/>
      <c r="BR52" s="144"/>
      <c r="BS52" s="144"/>
      <c r="BT52" s="144"/>
      <c r="BU52" s="144"/>
      <c r="BV52" s="144"/>
      <c r="BW52" s="144"/>
      <c r="BX52" s="144"/>
      <c r="BY52" s="144"/>
      <c r="BZ52" s="144"/>
      <c r="CA52" s="144"/>
      <c r="CB52" s="144"/>
      <c r="CC52" s="144"/>
    </row>
    <row r="53" spans="1:81" ht="12.75" customHeight="1">
      <c r="A53" s="12">
        <v>5</v>
      </c>
      <c r="B53" s="173" t="s">
        <v>6</v>
      </c>
      <c r="C53" s="174"/>
      <c r="D53" s="174"/>
      <c r="E53" s="174"/>
      <c r="F53" s="174"/>
      <c r="G53" s="175"/>
      <c r="H53" s="30">
        <f t="shared" si="1"/>
        <v>4.8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0</v>
      </c>
      <c r="R53" s="12">
        <f>COUNTIF($V$53:$CC$53,R48)</f>
        <v>9</v>
      </c>
      <c r="S53" s="12">
        <f t="shared" si="4"/>
        <v>10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3</v>
      </c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144"/>
      <c r="BA53" s="144"/>
      <c r="BB53" s="144"/>
      <c r="BC53" s="144"/>
      <c r="BD53" s="144"/>
      <c r="BE53" s="144"/>
      <c r="BF53" s="144"/>
      <c r="BG53" s="144"/>
      <c r="BH53" s="144"/>
      <c r="BI53" s="144"/>
      <c r="BJ53" s="144"/>
      <c r="BK53" s="144"/>
      <c r="BL53" s="144"/>
      <c r="BM53" s="144"/>
      <c r="BN53" s="144"/>
      <c r="BO53" s="144"/>
      <c r="BP53" s="144"/>
      <c r="BQ53" s="144"/>
      <c r="BR53" s="144"/>
      <c r="BS53" s="144"/>
      <c r="BT53" s="144"/>
      <c r="BU53" s="144"/>
      <c r="BV53" s="144"/>
      <c r="BW53" s="144"/>
      <c r="BX53" s="144"/>
      <c r="BY53" s="144"/>
      <c r="BZ53" s="144"/>
      <c r="CA53" s="144"/>
      <c r="CB53" s="144"/>
      <c r="CC53" s="144"/>
    </row>
    <row r="54" spans="1:81" ht="12.75" customHeight="1">
      <c r="A54" s="12">
        <v>6</v>
      </c>
      <c r="B54" s="173" t="s">
        <v>7</v>
      </c>
      <c r="C54" s="174"/>
      <c r="D54" s="174"/>
      <c r="E54" s="174"/>
      <c r="F54" s="174"/>
      <c r="G54" s="175"/>
      <c r="H54" s="30">
        <f t="shared" si="1"/>
        <v>4.8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0</v>
      </c>
      <c r="R54" s="12">
        <f>COUNTIF($V$54:$CC$54,R48)</f>
        <v>9</v>
      </c>
      <c r="S54" s="12">
        <f t="shared" si="4"/>
        <v>10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3</v>
      </c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144"/>
      <c r="BA54" s="144"/>
      <c r="BB54" s="144"/>
      <c r="BC54" s="144"/>
      <c r="BD54" s="144"/>
      <c r="BE54" s="144"/>
      <c r="BF54" s="144"/>
      <c r="BG54" s="144"/>
      <c r="BH54" s="144"/>
      <c r="BI54" s="144"/>
      <c r="BJ54" s="144"/>
      <c r="BK54" s="144"/>
      <c r="BL54" s="144"/>
      <c r="BM54" s="144"/>
      <c r="BN54" s="144"/>
      <c r="BO54" s="144"/>
      <c r="BP54" s="144"/>
      <c r="BQ54" s="144"/>
      <c r="BR54" s="144"/>
      <c r="BS54" s="144"/>
      <c r="BT54" s="144"/>
      <c r="BU54" s="144"/>
      <c r="BV54" s="144"/>
      <c r="BW54" s="144"/>
      <c r="BX54" s="144"/>
      <c r="BY54" s="144"/>
      <c r="BZ54" s="144"/>
      <c r="CA54" s="144"/>
      <c r="CB54" s="144"/>
      <c r="CC54" s="144"/>
    </row>
    <row r="55" spans="1:81" ht="30" customHeight="1">
      <c r="A55" s="12">
        <v>7</v>
      </c>
      <c r="B55" s="173" t="s">
        <v>8</v>
      </c>
      <c r="C55" s="174"/>
      <c r="D55" s="174"/>
      <c r="E55" s="174"/>
      <c r="F55" s="174"/>
      <c r="G55" s="175"/>
      <c r="H55" s="30">
        <f t="shared" si="1"/>
        <v>4.8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1</v>
      </c>
      <c r="Q55" s="12">
        <f>COUNTIF($V$55:$CC$55,Q48)</f>
        <v>0</v>
      </c>
      <c r="R55" s="12">
        <f>COUNTIF($V$55:$CC$55,R48)</f>
        <v>9</v>
      </c>
      <c r="S55" s="12">
        <f t="shared" si="4"/>
        <v>10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3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144"/>
      <c r="BA55" s="144"/>
      <c r="BB55" s="144"/>
      <c r="BC55" s="144"/>
      <c r="BD55" s="144"/>
      <c r="BE55" s="144"/>
      <c r="BF55" s="144"/>
      <c r="BG55" s="144"/>
      <c r="BH55" s="144"/>
      <c r="BI55" s="144"/>
      <c r="BJ55" s="144"/>
      <c r="BK55" s="144"/>
      <c r="BL55" s="144"/>
      <c r="BM55" s="144"/>
      <c r="BN55" s="144"/>
      <c r="BO55" s="144"/>
      <c r="BP55" s="144"/>
      <c r="BQ55" s="144"/>
      <c r="BR55" s="144"/>
      <c r="BS55" s="144"/>
      <c r="BT55" s="144"/>
      <c r="BU55" s="144"/>
      <c r="BV55" s="144"/>
      <c r="BW55" s="144"/>
      <c r="BX55" s="144"/>
      <c r="BY55" s="144"/>
      <c r="BZ55" s="144"/>
      <c r="CA55" s="144"/>
      <c r="CB55" s="144"/>
      <c r="CC55" s="144"/>
    </row>
    <row r="56" spans="1:81" ht="30" customHeight="1">
      <c r="A56" s="12">
        <v>8</v>
      </c>
      <c r="B56" s="173" t="s">
        <v>9</v>
      </c>
      <c r="C56" s="174"/>
      <c r="D56" s="174"/>
      <c r="E56" s="174"/>
      <c r="F56" s="174"/>
      <c r="G56" s="175"/>
      <c r="H56" s="30">
        <f t="shared" si="1"/>
        <v>4.8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1</v>
      </c>
      <c r="Q56" s="12">
        <f>COUNTIF($V$56:$CC$56,Q48)</f>
        <v>0</v>
      </c>
      <c r="R56" s="12">
        <f>COUNTIF($V$56:$CC$56,R48)</f>
        <v>9</v>
      </c>
      <c r="S56" s="12">
        <f t="shared" si="4"/>
        <v>10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3</v>
      </c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144"/>
      <c r="BA56" s="144"/>
      <c r="BB56" s="144"/>
      <c r="BC56" s="144"/>
      <c r="BD56" s="144"/>
      <c r="BE56" s="144"/>
      <c r="BF56" s="144"/>
      <c r="BG56" s="144"/>
      <c r="BH56" s="144"/>
      <c r="BI56" s="144"/>
      <c r="BJ56" s="144"/>
      <c r="BK56" s="144"/>
      <c r="BL56" s="144"/>
      <c r="BM56" s="144"/>
      <c r="BN56" s="144"/>
      <c r="BO56" s="144"/>
      <c r="BP56" s="144"/>
      <c r="BQ56" s="144"/>
      <c r="BR56" s="144"/>
      <c r="BS56" s="144"/>
      <c r="BT56" s="144"/>
      <c r="BU56" s="144"/>
      <c r="BV56" s="144"/>
      <c r="BW56" s="144"/>
      <c r="BX56" s="144"/>
      <c r="BY56" s="144"/>
      <c r="BZ56" s="144"/>
      <c r="CA56" s="144"/>
      <c r="CB56" s="144"/>
      <c r="CC56" s="144"/>
    </row>
    <row r="57" spans="1:81" ht="27" customHeight="1">
      <c r="A57" s="12">
        <v>9</v>
      </c>
      <c r="B57" s="173" t="s">
        <v>43</v>
      </c>
      <c r="C57" s="174"/>
      <c r="D57" s="174"/>
      <c r="E57" s="174"/>
      <c r="F57" s="174"/>
      <c r="G57" s="175"/>
      <c r="H57" s="30">
        <f t="shared" si="1"/>
        <v>4.8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0</v>
      </c>
      <c r="R57" s="12">
        <f>COUNTIF($V$57:$CC$57,R48)</f>
        <v>9</v>
      </c>
      <c r="S57" s="12">
        <f t="shared" si="4"/>
        <v>10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3</v>
      </c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144"/>
      <c r="BA57" s="144"/>
      <c r="BB57" s="144"/>
      <c r="BC57" s="144"/>
      <c r="BD57" s="144"/>
      <c r="BE57" s="144"/>
      <c r="BF57" s="144"/>
      <c r="BG57" s="144"/>
      <c r="BH57" s="144"/>
      <c r="BI57" s="144"/>
      <c r="BJ57" s="144"/>
      <c r="BK57" s="144"/>
      <c r="BL57" s="144"/>
      <c r="BM57" s="144"/>
      <c r="BN57" s="144"/>
      <c r="BO57" s="144"/>
      <c r="BP57" s="144"/>
      <c r="BQ57" s="144"/>
      <c r="BR57" s="144"/>
      <c r="BS57" s="144"/>
      <c r="BT57" s="144"/>
      <c r="BU57" s="144"/>
      <c r="BV57" s="144"/>
      <c r="BW57" s="144"/>
      <c r="BX57" s="144"/>
      <c r="BY57" s="144"/>
      <c r="BZ57" s="144"/>
      <c r="CA57" s="144"/>
      <c r="CB57" s="144"/>
      <c r="CC57" s="144"/>
    </row>
    <row r="58" spans="1:81" ht="27.75" customHeight="1">
      <c r="A58" s="176" t="s">
        <v>12</v>
      </c>
      <c r="B58" s="177"/>
      <c r="C58" s="177"/>
      <c r="D58" s="177"/>
      <c r="E58" s="177"/>
      <c r="F58" s="177"/>
      <c r="G58" s="178"/>
      <c r="H58" s="56">
        <f>AVERAGE(H49:H57)</f>
        <v>4.7888888888888879</v>
      </c>
      <c r="I58" s="49"/>
      <c r="J58" s="172" t="s">
        <v>68</v>
      </c>
      <c r="K58" s="172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93</v>
      </c>
      <c r="D62" t="s">
        <v>152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87" t="s">
        <v>38</v>
      </c>
      <c r="B4" s="187"/>
      <c r="C4" s="187"/>
      <c r="D4" s="187"/>
      <c r="E4" s="187"/>
      <c r="F4" s="180"/>
      <c r="G4" s="180"/>
      <c r="H4" s="18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87" t="s">
        <v>106</v>
      </c>
      <c r="B6" s="187"/>
      <c r="C6" s="187"/>
      <c r="D6" s="187"/>
      <c r="E6" s="187"/>
      <c r="F6" s="187"/>
      <c r="G6" s="187"/>
      <c r="H6" s="187"/>
      <c r="I6" s="14"/>
      <c r="J6" s="14"/>
      <c r="K6" s="14"/>
    </row>
    <row r="7" spans="1:81">
      <c r="A7" s="187" t="s">
        <v>40</v>
      </c>
      <c r="B7" s="187"/>
      <c r="C7" s="187"/>
      <c r="D7" s="187"/>
      <c r="E7" s="187"/>
      <c r="F7" s="187"/>
      <c r="G7" s="187"/>
      <c r="H7" s="18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9" t="s">
        <v>13</v>
      </c>
      <c r="B9" s="189"/>
      <c r="C9" s="189"/>
      <c r="D9" s="189"/>
      <c r="E9" s="189"/>
      <c r="F9" s="189"/>
      <c r="G9" s="190"/>
      <c r="H9" s="193">
        <v>30</v>
      </c>
      <c r="I9" s="193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91" t="s">
        <v>39</v>
      </c>
      <c r="B10" s="191"/>
      <c r="C10" s="191"/>
      <c r="D10" s="191"/>
      <c r="E10" s="191"/>
      <c r="F10" s="191"/>
      <c r="G10" s="192"/>
      <c r="H10" s="193"/>
      <c r="I10" s="193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5" t="s">
        <v>16</v>
      </c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6" t="s">
        <v>60</v>
      </c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6"/>
      <c r="BC13" s="216"/>
      <c r="BD13" s="216"/>
      <c r="BE13" s="216"/>
      <c r="BF13" s="216"/>
      <c r="BG13" s="216"/>
      <c r="BH13" s="216"/>
      <c r="BI13" s="216"/>
      <c r="BJ13" s="216"/>
      <c r="BK13" s="216"/>
      <c r="BL13" s="216"/>
      <c r="BM13" s="216"/>
      <c r="BN13" s="216"/>
      <c r="BO13" s="216"/>
      <c r="BP13" s="216"/>
      <c r="BQ13" s="216"/>
      <c r="BR13" s="216"/>
      <c r="BS13" s="216"/>
      <c r="BT13" s="216"/>
      <c r="BU13" s="216"/>
      <c r="BV13" s="216"/>
      <c r="BW13" s="216"/>
      <c r="BX13" s="216"/>
      <c r="BY13" s="216"/>
      <c r="BZ13" s="216"/>
      <c r="CA13" s="216"/>
      <c r="CB13" s="216"/>
      <c r="CC13" s="216"/>
    </row>
    <row r="14" spans="1:81">
      <c r="A14" s="197" t="s">
        <v>16</v>
      </c>
      <c r="B14" s="189"/>
      <c r="C14" s="189"/>
      <c r="D14" s="189"/>
      <c r="E14" s="189"/>
      <c r="F14" s="189"/>
      <c r="G14" s="189"/>
      <c r="H14" s="189"/>
      <c r="I14" s="1"/>
      <c r="J14" s="1"/>
      <c r="K14" s="1"/>
      <c r="N14" s="217" t="s">
        <v>45</v>
      </c>
      <c r="O14" s="193"/>
      <c r="P14" s="193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200">
        <v>1</v>
      </c>
      <c r="N15" s="218" t="s">
        <v>14</v>
      </c>
      <c r="O15" s="219"/>
      <c r="P15" s="220"/>
      <c r="Q15" s="8">
        <f>COUNTA(V15:CC15)</f>
        <v>0</v>
      </c>
      <c r="R15" s="221">
        <f>SUM(Q15:Q16)</f>
        <v>0</v>
      </c>
      <c r="T15" s="20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98" t="s">
        <v>17</v>
      </c>
      <c r="G16" s="198"/>
      <c r="H16" s="199"/>
      <c r="I16" s="18"/>
      <c r="J16" s="18"/>
      <c r="K16" s="18"/>
      <c r="M16" s="200"/>
      <c r="N16" s="223" t="s">
        <v>15</v>
      </c>
      <c r="O16" s="224"/>
      <c r="P16" s="225"/>
      <c r="Q16" s="8">
        <f>COUNTA(V16:CC16)</f>
        <v>0</v>
      </c>
      <c r="R16" s="222"/>
      <c r="T16" s="200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6"/>
      <c r="N17" s="227"/>
      <c r="O17" s="227"/>
      <c r="P17" s="227"/>
      <c r="Q17" s="227"/>
      <c r="R17" s="228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200">
        <v>2</v>
      </c>
      <c r="N18" s="223" t="s">
        <v>18</v>
      </c>
      <c r="O18" s="224"/>
      <c r="P18" s="225"/>
      <c r="Q18" s="8">
        <f>COUNTA(V18:CC18)</f>
        <v>0</v>
      </c>
      <c r="R18" s="221">
        <f>SUM(Q18:Q21)</f>
        <v>0</v>
      </c>
      <c r="T18" s="200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200"/>
      <c r="N19" s="223" t="s">
        <v>19</v>
      </c>
      <c r="O19" s="224" t="s">
        <v>19</v>
      </c>
      <c r="P19" s="225" t="s">
        <v>19</v>
      </c>
      <c r="Q19" s="8">
        <f>COUNTA(V19:CC19)</f>
        <v>0</v>
      </c>
      <c r="R19" s="229"/>
      <c r="T19" s="200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200"/>
      <c r="N20" s="223" t="s">
        <v>20</v>
      </c>
      <c r="O20" s="224" t="s">
        <v>20</v>
      </c>
      <c r="P20" s="225" t="s">
        <v>20</v>
      </c>
      <c r="Q20" s="8">
        <f>COUNTA(V20:CC20)</f>
        <v>0</v>
      </c>
      <c r="R20" s="229"/>
      <c r="T20" s="200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200"/>
      <c r="N21" s="223" t="s">
        <v>21</v>
      </c>
      <c r="O21" s="224"/>
      <c r="P21" s="225"/>
      <c r="Q21" s="8">
        <f>COUNTA(V21:CC21)</f>
        <v>0</v>
      </c>
      <c r="R21" s="222"/>
      <c r="T21" s="200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6" t="s">
        <v>24</v>
      </c>
      <c r="C22" s="196"/>
      <c r="D22" s="196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26"/>
      <c r="N22" s="227"/>
      <c r="O22" s="227"/>
      <c r="P22" s="227"/>
      <c r="Q22" s="227"/>
      <c r="R22" s="228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200">
        <v>3</v>
      </c>
      <c r="N23" s="223" t="s">
        <v>22</v>
      </c>
      <c r="O23" s="224"/>
      <c r="P23" s="225"/>
      <c r="Q23" s="8">
        <f>COUNTA(V23:CC23)</f>
        <v>0</v>
      </c>
      <c r="R23" s="221">
        <f>SUM(Q23:Q24)</f>
        <v>0</v>
      </c>
      <c r="T23" s="200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200"/>
      <c r="N24" s="223" t="s">
        <v>23</v>
      </c>
      <c r="O24" s="224"/>
      <c r="P24" s="225"/>
      <c r="Q24" s="8">
        <f>COUNTA(V24:CC24)</f>
        <v>0</v>
      </c>
      <c r="R24" s="222"/>
      <c r="T24" s="200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226"/>
      <c r="N25" s="227"/>
      <c r="O25" s="227"/>
      <c r="P25" s="227"/>
      <c r="Q25" s="227"/>
      <c r="R25" s="228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200">
        <v>4</v>
      </c>
      <c r="N26" s="230" t="s">
        <v>26</v>
      </c>
      <c r="O26" s="230"/>
      <c r="P26" s="230"/>
      <c r="Q26" s="8">
        <f t="shared" ref="Q26:Q34" si="0">COUNTA(V26:CC26)</f>
        <v>0</v>
      </c>
      <c r="R26" s="221">
        <f>SUM(Q26:Q30)</f>
        <v>0</v>
      </c>
      <c r="T26" s="20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200"/>
      <c r="N27" s="230" t="s">
        <v>27</v>
      </c>
      <c r="O27" s="230"/>
      <c r="P27" s="230"/>
      <c r="Q27" s="8">
        <f t="shared" si="0"/>
        <v>0</v>
      </c>
      <c r="R27" s="229"/>
      <c r="T27" s="200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200"/>
      <c r="N28" s="230" t="s">
        <v>28</v>
      </c>
      <c r="O28" s="230"/>
      <c r="P28" s="230"/>
      <c r="Q28" s="8">
        <f t="shared" si="0"/>
        <v>0</v>
      </c>
      <c r="R28" s="229"/>
      <c r="T28" s="200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200"/>
      <c r="N29" s="230" t="s">
        <v>29</v>
      </c>
      <c r="O29" s="230"/>
      <c r="P29" s="230"/>
      <c r="Q29" s="8">
        <f t="shared" si="0"/>
        <v>0</v>
      </c>
      <c r="R29" s="229"/>
      <c r="T29" s="200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200"/>
      <c r="N30" s="230" t="s">
        <v>30</v>
      </c>
      <c r="O30" s="230"/>
      <c r="P30" s="230"/>
      <c r="Q30" s="8">
        <f t="shared" si="0"/>
        <v>0</v>
      </c>
      <c r="R30" s="222"/>
      <c r="T30" s="20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200">
        <v>5</v>
      </c>
      <c r="N31" s="223" t="s">
        <v>32</v>
      </c>
      <c r="O31" s="224"/>
      <c r="P31" s="225"/>
      <c r="Q31" s="8">
        <f t="shared" si="0"/>
        <v>0</v>
      </c>
      <c r="R31" s="221">
        <f>SUM(Q31:Q34)</f>
        <v>0</v>
      </c>
      <c r="T31" s="200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200"/>
      <c r="N32" s="223" t="s">
        <v>35</v>
      </c>
      <c r="O32" s="224" t="s">
        <v>35</v>
      </c>
      <c r="P32" s="225" t="s">
        <v>35</v>
      </c>
      <c r="Q32" s="8">
        <f t="shared" si="0"/>
        <v>0</v>
      </c>
      <c r="R32" s="229"/>
      <c r="T32" s="200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200"/>
      <c r="N33" s="223" t="s">
        <v>33</v>
      </c>
      <c r="O33" s="224" t="s">
        <v>33</v>
      </c>
      <c r="P33" s="225" t="s">
        <v>33</v>
      </c>
      <c r="Q33" s="8">
        <f t="shared" si="0"/>
        <v>0</v>
      </c>
      <c r="R33" s="229"/>
      <c r="T33" s="20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200"/>
      <c r="N34" s="223" t="s">
        <v>49</v>
      </c>
      <c r="O34" s="224" t="s">
        <v>34</v>
      </c>
      <c r="P34" s="225" t="s">
        <v>34</v>
      </c>
      <c r="Q34" s="8">
        <f t="shared" si="0"/>
        <v>0</v>
      </c>
      <c r="R34" s="222"/>
      <c r="T34" s="20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87" t="s">
        <v>38</v>
      </c>
      <c r="B37" s="187"/>
      <c r="C37" s="187"/>
      <c r="D37" s="187"/>
      <c r="E37" s="187"/>
      <c r="F37" s="180"/>
      <c r="G37" s="180"/>
      <c r="H37" s="180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87" t="s">
        <v>106</v>
      </c>
      <c r="B39" s="187"/>
      <c r="C39" s="187"/>
      <c r="D39" s="187"/>
      <c r="E39" s="187"/>
      <c r="F39" s="187"/>
      <c r="G39" s="187"/>
      <c r="H39" s="187"/>
      <c r="I39" s="148"/>
      <c r="J39" s="148"/>
      <c r="K39" s="148"/>
    </row>
    <row r="40" spans="1:81">
      <c r="A40" s="187" t="s">
        <v>40</v>
      </c>
      <c r="B40" s="187"/>
      <c r="C40" s="187"/>
      <c r="D40" s="187"/>
      <c r="E40" s="187"/>
      <c r="F40" s="187"/>
      <c r="G40" s="187"/>
      <c r="H40" s="187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189" t="s">
        <v>13</v>
      </c>
      <c r="B42" s="189"/>
      <c r="C42" s="189"/>
      <c r="D42" s="189"/>
      <c r="E42" s="189"/>
      <c r="F42" s="189"/>
      <c r="G42" s="190"/>
      <c r="H42" s="193">
        <f>H9</f>
        <v>30</v>
      </c>
      <c r="I42" s="193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1" t="s">
        <v>39</v>
      </c>
      <c r="B43" s="191"/>
      <c r="C43" s="191"/>
      <c r="D43" s="191"/>
      <c r="E43" s="191"/>
      <c r="F43" s="191"/>
      <c r="G43" s="192"/>
      <c r="H43" s="193">
        <f>H10</f>
        <v>0</v>
      </c>
      <c r="I43" s="193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</row>
    <row r="45" spans="1:81">
      <c r="B45" s="179" t="s">
        <v>11</v>
      </c>
      <c r="C45" s="179"/>
      <c r="D45" s="180"/>
    </row>
    <row r="46" spans="1:81">
      <c r="B46" s="13"/>
      <c r="C46" s="13"/>
      <c r="D46" s="2"/>
      <c r="U46" s="34" t="s">
        <v>130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200" t="s">
        <v>0</v>
      </c>
      <c r="B47" s="181" t="s">
        <v>1</v>
      </c>
      <c r="C47" s="182"/>
      <c r="D47" s="182"/>
      <c r="E47" s="182"/>
      <c r="F47" s="182"/>
      <c r="G47" s="183"/>
      <c r="H47" s="194" t="s">
        <v>10</v>
      </c>
      <c r="I47" s="31"/>
      <c r="J47" s="195" t="s">
        <v>69</v>
      </c>
      <c r="K47" s="195"/>
      <c r="N47" s="233" t="s">
        <v>62</v>
      </c>
      <c r="O47" s="234"/>
      <c r="P47" s="234"/>
      <c r="Q47" s="234"/>
      <c r="R47" s="235"/>
      <c r="S47" s="231" t="s">
        <v>63</v>
      </c>
      <c r="V47" s="226" t="s">
        <v>60</v>
      </c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27"/>
      <c r="BF47" s="227"/>
      <c r="BG47" s="227"/>
      <c r="BH47" s="227"/>
      <c r="BI47" s="227"/>
      <c r="BJ47" s="227"/>
      <c r="BK47" s="227"/>
      <c r="BL47" s="227"/>
      <c r="BM47" s="227"/>
      <c r="BN47" s="227"/>
      <c r="BO47" s="227"/>
      <c r="BP47" s="227"/>
      <c r="BQ47" s="227"/>
      <c r="BR47" s="227"/>
      <c r="BS47" s="227"/>
      <c r="BT47" s="227"/>
      <c r="BU47" s="227"/>
      <c r="BV47" s="227"/>
      <c r="BW47" s="227"/>
      <c r="BX47" s="227"/>
      <c r="BY47" s="227"/>
      <c r="BZ47" s="227"/>
      <c r="CA47" s="227"/>
      <c r="CB47" s="227"/>
      <c r="CC47" s="228"/>
    </row>
    <row r="48" spans="1:81" ht="24.75" customHeight="1">
      <c r="A48" s="200"/>
      <c r="B48" s="184"/>
      <c r="C48" s="185"/>
      <c r="D48" s="185"/>
      <c r="E48" s="185"/>
      <c r="F48" s="185"/>
      <c r="G48" s="186"/>
      <c r="H48" s="194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32"/>
      <c r="T48" s="6"/>
      <c r="U48" s="169" t="s">
        <v>61</v>
      </c>
      <c r="V48" s="170">
        <v>1</v>
      </c>
      <c r="W48" s="170">
        <v>2</v>
      </c>
      <c r="X48" s="170">
        <v>3</v>
      </c>
      <c r="Y48" s="170">
        <v>4</v>
      </c>
      <c r="Z48" s="170">
        <v>5</v>
      </c>
      <c r="AA48" s="170">
        <v>6</v>
      </c>
      <c r="AB48" s="170">
        <v>7</v>
      </c>
      <c r="AC48" s="170">
        <v>8</v>
      </c>
      <c r="AD48" s="170">
        <v>9</v>
      </c>
      <c r="AE48" s="170">
        <v>10</v>
      </c>
      <c r="AF48" s="170">
        <v>11</v>
      </c>
      <c r="AG48" s="170">
        <v>12</v>
      </c>
      <c r="AH48" s="170">
        <v>13</v>
      </c>
      <c r="AI48" s="170">
        <v>14</v>
      </c>
      <c r="AJ48" s="170">
        <v>15</v>
      </c>
      <c r="AK48" s="170">
        <v>16</v>
      </c>
      <c r="AL48" s="170">
        <v>17</v>
      </c>
      <c r="AM48" s="170">
        <v>18</v>
      </c>
      <c r="AN48" s="170">
        <v>19</v>
      </c>
      <c r="AO48" s="170">
        <v>20</v>
      </c>
      <c r="AP48" s="170">
        <v>21</v>
      </c>
      <c r="AQ48" s="170">
        <v>22</v>
      </c>
      <c r="AR48" s="170">
        <v>23</v>
      </c>
      <c r="AS48" s="170">
        <v>24</v>
      </c>
      <c r="AT48" s="170">
        <v>25</v>
      </c>
      <c r="AU48" s="170">
        <v>26</v>
      </c>
      <c r="AV48" s="170">
        <v>27</v>
      </c>
      <c r="AW48" s="170">
        <v>28</v>
      </c>
      <c r="AX48" s="170">
        <v>29</v>
      </c>
      <c r="AY48" s="170">
        <v>30</v>
      </c>
      <c r="AZ48" s="170">
        <v>31</v>
      </c>
      <c r="BA48" s="170">
        <v>32</v>
      </c>
      <c r="BB48" s="170">
        <v>33</v>
      </c>
      <c r="BC48" s="170">
        <v>34</v>
      </c>
      <c r="BD48" s="170">
        <v>35</v>
      </c>
      <c r="BE48" s="170">
        <v>36</v>
      </c>
      <c r="BF48" s="170">
        <v>37</v>
      </c>
      <c r="BG48" s="170">
        <v>38</v>
      </c>
      <c r="BH48" s="170">
        <v>39</v>
      </c>
      <c r="BI48" s="170">
        <v>40</v>
      </c>
      <c r="BJ48" s="170">
        <v>41</v>
      </c>
      <c r="BK48" s="170">
        <v>42</v>
      </c>
      <c r="BL48" s="170">
        <v>43</v>
      </c>
      <c r="BM48" s="170">
        <v>44</v>
      </c>
      <c r="BN48" s="170">
        <v>45</v>
      </c>
      <c r="BO48" s="170">
        <v>46</v>
      </c>
      <c r="BP48" s="170">
        <v>47</v>
      </c>
      <c r="BQ48" s="170">
        <v>48</v>
      </c>
      <c r="BR48" s="170">
        <v>49</v>
      </c>
      <c r="BS48" s="170">
        <v>50</v>
      </c>
      <c r="BT48" s="170">
        <v>51</v>
      </c>
      <c r="BU48" s="170">
        <v>52</v>
      </c>
      <c r="BV48" s="170">
        <v>53</v>
      </c>
      <c r="BW48" s="170">
        <v>54</v>
      </c>
      <c r="BX48" s="170">
        <v>55</v>
      </c>
      <c r="BY48" s="170">
        <v>56</v>
      </c>
      <c r="BZ48" s="170">
        <v>57</v>
      </c>
      <c r="CA48" s="170">
        <v>58</v>
      </c>
      <c r="CB48" s="170">
        <v>59</v>
      </c>
      <c r="CC48" s="170">
        <v>60</v>
      </c>
    </row>
    <row r="49" spans="1:81" ht="12.75" customHeight="1">
      <c r="A49" s="12">
        <v>1</v>
      </c>
      <c r="B49" s="173" t="s">
        <v>2</v>
      </c>
      <c r="C49" s="174"/>
      <c r="D49" s="174"/>
      <c r="E49" s="174"/>
      <c r="F49" s="174"/>
      <c r="G49" s="175"/>
      <c r="H49" s="30" t="e">
        <f>(N49*$N$48+O49*$O$48+P49*$P$48+Q49*$Q$48+R49*$R$48)/S49</f>
        <v>#DIV/0!</v>
      </c>
      <c r="I49" s="32"/>
      <c r="J49" s="46">
        <f>$H$9-COUNTA(V49:CC49)</f>
        <v>30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3" t="s">
        <v>3</v>
      </c>
      <c r="C50" s="174"/>
      <c r="D50" s="174"/>
      <c r="E50" s="174"/>
      <c r="F50" s="174"/>
      <c r="G50" s="175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30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3" t="s">
        <v>4</v>
      </c>
      <c r="C51" s="174"/>
      <c r="D51" s="174"/>
      <c r="E51" s="174"/>
      <c r="F51" s="174"/>
      <c r="G51" s="175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3" t="s">
        <v>5</v>
      </c>
      <c r="C52" s="174"/>
      <c r="D52" s="174"/>
      <c r="E52" s="174"/>
      <c r="F52" s="174"/>
      <c r="G52" s="175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3" t="s">
        <v>6</v>
      </c>
      <c r="C53" s="174"/>
      <c r="D53" s="174"/>
      <c r="E53" s="174"/>
      <c r="F53" s="174"/>
      <c r="G53" s="175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3" t="s">
        <v>7</v>
      </c>
      <c r="C54" s="174"/>
      <c r="D54" s="174"/>
      <c r="E54" s="174"/>
      <c r="F54" s="174"/>
      <c r="G54" s="175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3" t="s">
        <v>8</v>
      </c>
      <c r="C55" s="174"/>
      <c r="D55" s="174"/>
      <c r="E55" s="174"/>
      <c r="F55" s="174"/>
      <c r="G55" s="175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3" t="s">
        <v>9</v>
      </c>
      <c r="C56" s="174"/>
      <c r="D56" s="174"/>
      <c r="E56" s="174"/>
      <c r="F56" s="174"/>
      <c r="G56" s="175"/>
      <c r="H56" s="30" t="e">
        <f t="shared" si="1"/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3" t="s">
        <v>43</v>
      </c>
      <c r="C57" s="174"/>
      <c r="D57" s="174"/>
      <c r="E57" s="174"/>
      <c r="F57" s="174"/>
      <c r="G57" s="175"/>
      <c r="H57" s="30" t="e">
        <f t="shared" si="1"/>
        <v>#DIV/0!</v>
      </c>
      <c r="I57" s="32"/>
      <c r="J57" s="46">
        <f t="shared" si="2"/>
        <v>30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6" t="s">
        <v>12</v>
      </c>
      <c r="B58" s="177"/>
      <c r="C58" s="177"/>
      <c r="D58" s="177"/>
      <c r="E58" s="177"/>
      <c r="F58" s="177"/>
      <c r="G58" s="178"/>
      <c r="H58" s="56" t="e">
        <f>AVERAGE(H49:H57)</f>
        <v>#DIV/0!</v>
      </c>
      <c r="I58" s="49"/>
      <c r="J58" s="172" t="s">
        <v>68</v>
      </c>
      <c r="K58" s="172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B57:G57"/>
    <mergeCell ref="A58:G58"/>
    <mergeCell ref="B47:G48"/>
    <mergeCell ref="A47:A48"/>
    <mergeCell ref="M15:M16"/>
    <mergeCell ref="J58:K58"/>
    <mergeCell ref="B53:G53"/>
    <mergeCell ref="B54:G54"/>
    <mergeCell ref="B55:G55"/>
    <mergeCell ref="B56:G56"/>
    <mergeCell ref="A43:G43"/>
    <mergeCell ref="H43:I43"/>
    <mergeCell ref="N14:P14"/>
    <mergeCell ref="M17:R17"/>
    <mergeCell ref="M22:R22"/>
    <mergeCell ref="B22:D22"/>
    <mergeCell ref="M25:R25"/>
    <mergeCell ref="M18:M21"/>
    <mergeCell ref="M23:M24"/>
    <mergeCell ref="N15:P15"/>
    <mergeCell ref="N16:P16"/>
    <mergeCell ref="N20:P20"/>
    <mergeCell ref="N47:R47"/>
    <mergeCell ref="S47:S48"/>
    <mergeCell ref="V47:CC47"/>
    <mergeCell ref="B51:G51"/>
    <mergeCell ref="B52:G52"/>
    <mergeCell ref="B49:G49"/>
    <mergeCell ref="J47:K47"/>
    <mergeCell ref="H47:H48"/>
    <mergeCell ref="A4:H4"/>
    <mergeCell ref="A7:H7"/>
    <mergeCell ref="B50:G50"/>
    <mergeCell ref="A6:H6"/>
    <mergeCell ref="B45:D45"/>
    <mergeCell ref="A14:H14"/>
    <mergeCell ref="F16:H16"/>
    <mergeCell ref="A9:G9"/>
    <mergeCell ref="A10:G10"/>
    <mergeCell ref="H9:I9"/>
    <mergeCell ref="H10:I10"/>
    <mergeCell ref="A37:H37"/>
    <mergeCell ref="A39:H39"/>
    <mergeCell ref="A40:H40"/>
    <mergeCell ref="A42:G42"/>
    <mergeCell ref="H42:I42"/>
    <mergeCell ref="N29:P29"/>
    <mergeCell ref="T15:T16"/>
    <mergeCell ref="T18:T21"/>
    <mergeCell ref="T23:T24"/>
    <mergeCell ref="T26:T30"/>
    <mergeCell ref="R23:R24"/>
    <mergeCell ref="R26:R30"/>
    <mergeCell ref="N30:P30"/>
    <mergeCell ref="N24:P24"/>
    <mergeCell ref="N26:P26"/>
    <mergeCell ref="N27:P27"/>
    <mergeCell ref="N28:P28"/>
    <mergeCell ref="T31:T34"/>
    <mergeCell ref="M26:M30"/>
    <mergeCell ref="M31:M34"/>
    <mergeCell ref="V10:CC10"/>
    <mergeCell ref="V13:CC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55"/>
      <c r="L1" s="155"/>
      <c r="M1" s="155"/>
      <c r="N1" s="155"/>
      <c r="O1" s="155"/>
      <c r="P1" s="155"/>
      <c r="Q1" s="155"/>
      <c r="R1" s="155"/>
      <c r="S1" s="155"/>
      <c r="T1" s="155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55"/>
      <c r="L2" s="155"/>
      <c r="M2" s="155"/>
      <c r="N2" s="155"/>
      <c r="O2" s="155"/>
      <c r="P2" s="155"/>
      <c r="Q2" s="155"/>
      <c r="R2" s="155"/>
      <c r="S2" s="155"/>
      <c r="T2" s="155"/>
    </row>
    <row r="4" spans="1:81">
      <c r="A4" s="187" t="s">
        <v>145</v>
      </c>
      <c r="B4" s="187"/>
      <c r="C4" s="187"/>
      <c r="D4" s="187"/>
      <c r="E4" s="187"/>
      <c r="F4" s="180"/>
      <c r="G4" s="180"/>
      <c r="H4" s="180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</row>
    <row r="6" spans="1:81">
      <c r="A6" s="187" t="s">
        <v>106</v>
      </c>
      <c r="B6" s="187"/>
      <c r="C6" s="187"/>
      <c r="D6" s="187"/>
      <c r="E6" s="187"/>
      <c r="F6" s="187"/>
      <c r="G6" s="187"/>
      <c r="H6" s="187"/>
      <c r="I6" s="148"/>
      <c r="J6" s="148"/>
      <c r="K6" s="148"/>
    </row>
    <row r="7" spans="1:81">
      <c r="A7" s="187" t="s">
        <v>146</v>
      </c>
      <c r="B7" s="187"/>
      <c r="C7" s="187"/>
      <c r="D7" s="187"/>
      <c r="E7" s="187"/>
      <c r="F7" s="187"/>
      <c r="G7" s="187"/>
      <c r="H7" s="187"/>
      <c r="I7" s="148"/>
    </row>
    <row r="8" spans="1:81">
      <c r="A8" s="148"/>
      <c r="B8" s="147"/>
      <c r="C8" s="147"/>
      <c r="D8" s="147"/>
      <c r="E8" s="147"/>
      <c r="F8" s="147"/>
      <c r="G8" s="147"/>
    </row>
    <row r="9" spans="1:81">
      <c r="A9" s="236" t="s">
        <v>37</v>
      </c>
      <c r="B9" s="189"/>
      <c r="C9" s="189"/>
      <c r="D9" s="189"/>
      <c r="E9" s="189"/>
      <c r="F9" s="189"/>
      <c r="G9" s="190"/>
      <c r="H9" s="193">
        <v>30</v>
      </c>
      <c r="I9" s="193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34" t="s">
        <v>44</v>
      </c>
    </row>
    <row r="10" spans="1:81">
      <c r="A10" s="191" t="s">
        <v>39</v>
      </c>
      <c r="B10" s="191"/>
      <c r="C10" s="191"/>
      <c r="D10" s="191"/>
      <c r="E10" s="191"/>
      <c r="F10" s="191"/>
      <c r="G10" s="192"/>
      <c r="H10" s="193"/>
      <c r="I10" s="193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V10" s="215" t="s">
        <v>16</v>
      </c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</row>
    <row r="11" spans="1:81">
      <c r="A11" s="152"/>
      <c r="B11" s="152"/>
      <c r="C11" s="152"/>
      <c r="D11" s="152"/>
      <c r="E11" s="152"/>
      <c r="F11" s="152"/>
      <c r="G11" s="153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60"/>
      <c r="BX11" s="160"/>
      <c r="BY11" s="160"/>
      <c r="BZ11" s="160"/>
      <c r="CA11" s="160"/>
      <c r="CB11" s="160"/>
      <c r="CC11" s="160"/>
    </row>
    <row r="12" spans="1:81">
      <c r="A12" s="152"/>
      <c r="B12" s="152"/>
      <c r="C12" s="152"/>
      <c r="D12" s="152"/>
      <c r="E12" s="152"/>
      <c r="F12" s="152"/>
      <c r="G12" s="153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  <c r="BW12" s="160"/>
      <c r="BX12" s="160"/>
      <c r="BY12" s="160"/>
      <c r="BZ12" s="160"/>
      <c r="CA12" s="160"/>
      <c r="CB12" s="160"/>
      <c r="CC12" s="160"/>
    </row>
    <row r="13" spans="1:81">
      <c r="V13" s="216" t="s">
        <v>60</v>
      </c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6"/>
      <c r="BC13" s="216"/>
      <c r="BD13" s="216"/>
      <c r="BE13" s="216"/>
      <c r="BF13" s="216"/>
      <c r="BG13" s="216"/>
      <c r="BH13" s="216"/>
      <c r="BI13" s="216"/>
      <c r="BJ13" s="216"/>
      <c r="BK13" s="216"/>
      <c r="BL13" s="216"/>
      <c r="BM13" s="216"/>
      <c r="BN13" s="216"/>
      <c r="BO13" s="216"/>
      <c r="BP13" s="216"/>
      <c r="BQ13" s="216"/>
      <c r="BR13" s="216"/>
      <c r="BS13" s="216"/>
      <c r="BT13" s="216"/>
      <c r="BU13" s="216"/>
      <c r="BV13" s="216"/>
      <c r="BW13" s="216"/>
      <c r="BX13" s="216"/>
      <c r="BY13" s="216"/>
      <c r="BZ13" s="216"/>
      <c r="CA13" s="216"/>
      <c r="CB13" s="216"/>
      <c r="CC13" s="216"/>
    </row>
    <row r="14" spans="1:81">
      <c r="A14" s="197" t="s">
        <v>16</v>
      </c>
      <c r="B14" s="189"/>
      <c r="C14" s="189"/>
      <c r="D14" s="189"/>
      <c r="E14" s="189"/>
      <c r="F14" s="189"/>
      <c r="G14" s="189"/>
      <c r="H14" s="189"/>
      <c r="I14" s="150"/>
      <c r="J14" s="150"/>
      <c r="K14" s="150"/>
      <c r="N14" s="217" t="s">
        <v>45</v>
      </c>
      <c r="O14" s="193"/>
      <c r="P14" s="193"/>
      <c r="Q14" s="161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55"/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M15" s="200">
        <v>1</v>
      </c>
      <c r="N15" s="218" t="s">
        <v>14</v>
      </c>
      <c r="O15" s="219"/>
      <c r="P15" s="220"/>
      <c r="Q15" s="8">
        <f>COUNTA(V15:CC15)</f>
        <v>0</v>
      </c>
      <c r="R15" s="221">
        <f>SUM(Q15:Q16)</f>
        <v>0</v>
      </c>
      <c r="T15" s="20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46" t="s">
        <v>46</v>
      </c>
      <c r="C16" s="146"/>
      <c r="F16" s="198" t="s">
        <v>17</v>
      </c>
      <c r="G16" s="198"/>
      <c r="H16" s="199"/>
      <c r="I16" s="156"/>
      <c r="J16" s="156"/>
      <c r="K16" s="156"/>
      <c r="M16" s="200"/>
      <c r="N16" s="223" t="s">
        <v>15</v>
      </c>
      <c r="O16" s="224"/>
      <c r="P16" s="225"/>
      <c r="Q16" s="8">
        <f>COUNTA(V16:CC16)</f>
        <v>0</v>
      </c>
      <c r="R16" s="222"/>
      <c r="T16" s="200"/>
      <c r="U16" s="162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61" t="s">
        <v>42</v>
      </c>
      <c r="D17" s="161" t="s">
        <v>41</v>
      </c>
      <c r="F17" s="41" t="s">
        <v>47</v>
      </c>
      <c r="G17" s="161" t="s">
        <v>42</v>
      </c>
      <c r="H17" s="161" t="s">
        <v>41</v>
      </c>
      <c r="I17" s="156"/>
      <c r="J17" s="156"/>
      <c r="K17" s="156"/>
      <c r="M17" s="226"/>
      <c r="N17" s="227"/>
      <c r="O17" s="227"/>
      <c r="P17" s="227"/>
      <c r="Q17" s="227"/>
      <c r="R17" s="228"/>
      <c r="T17" s="157"/>
      <c r="U17" s="162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54">
        <f>Q15</f>
        <v>0</v>
      </c>
      <c r="D18" s="24" t="e">
        <f>Q15/$R$15</f>
        <v>#DIV/0!</v>
      </c>
      <c r="F18" s="162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200">
        <v>2</v>
      </c>
      <c r="N18" s="223" t="s">
        <v>18</v>
      </c>
      <c r="O18" s="224"/>
      <c r="P18" s="225"/>
      <c r="Q18" s="8">
        <f>COUNTA(V18:CC18)</f>
        <v>0</v>
      </c>
      <c r="R18" s="221">
        <f>SUM(Q18:Q21)</f>
        <v>0</v>
      </c>
      <c r="T18" s="200">
        <v>2</v>
      </c>
      <c r="U18" s="162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2" t="s">
        <v>15</v>
      </c>
      <c r="C19" s="154">
        <f>Q16</f>
        <v>0</v>
      </c>
      <c r="D19" s="24" t="e">
        <f>Q16/$R$15</f>
        <v>#DIV/0!</v>
      </c>
      <c r="F19" s="162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200"/>
      <c r="N19" s="223" t="s">
        <v>19</v>
      </c>
      <c r="O19" s="224" t="s">
        <v>19</v>
      </c>
      <c r="P19" s="225" t="s">
        <v>19</v>
      </c>
      <c r="Q19" s="8">
        <f>COUNTA(V19:CC19)</f>
        <v>0</v>
      </c>
      <c r="R19" s="229"/>
      <c r="T19" s="200"/>
      <c r="U19" s="162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62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200"/>
      <c r="N20" s="223" t="s">
        <v>20</v>
      </c>
      <c r="O20" s="224" t="s">
        <v>20</v>
      </c>
      <c r="P20" s="225" t="s">
        <v>20</v>
      </c>
      <c r="Q20" s="8">
        <f>COUNTA(V20:CC20)</f>
        <v>0</v>
      </c>
      <c r="R20" s="229"/>
      <c r="T20" s="200"/>
      <c r="U20" s="162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62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200"/>
      <c r="N21" s="223" t="s">
        <v>21</v>
      </c>
      <c r="O21" s="224"/>
      <c r="P21" s="225"/>
      <c r="Q21" s="8">
        <f>COUNTA(V21:CC21)</f>
        <v>0</v>
      </c>
      <c r="R21" s="222"/>
      <c r="T21" s="200"/>
      <c r="U21" s="162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6" t="s">
        <v>24</v>
      </c>
      <c r="C22" s="196"/>
      <c r="D22" s="196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26"/>
      <c r="N22" s="227"/>
      <c r="O22" s="227"/>
      <c r="P22" s="227"/>
      <c r="Q22" s="227"/>
      <c r="R22" s="228"/>
      <c r="T22" s="157"/>
      <c r="U22" s="162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61" t="s">
        <v>42</v>
      </c>
      <c r="D23" s="161" t="s">
        <v>41</v>
      </c>
      <c r="M23" s="200">
        <v>3</v>
      </c>
      <c r="N23" s="223" t="s">
        <v>22</v>
      </c>
      <c r="O23" s="224"/>
      <c r="P23" s="225"/>
      <c r="Q23" s="8">
        <f>COUNTA(V23:CC23)</f>
        <v>0</v>
      </c>
      <c r="R23" s="221">
        <f>SUM(Q23:Q24)</f>
        <v>0</v>
      </c>
      <c r="T23" s="200">
        <v>3</v>
      </c>
      <c r="U23" s="162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62" t="s">
        <v>22</v>
      </c>
      <c r="C24" s="39">
        <f>Q23</f>
        <v>0</v>
      </c>
      <c r="D24" s="24" t="e">
        <f>Q23/$R$23</f>
        <v>#DIV/0!</v>
      </c>
      <c r="M24" s="200"/>
      <c r="N24" s="223" t="s">
        <v>23</v>
      </c>
      <c r="O24" s="224"/>
      <c r="P24" s="225"/>
      <c r="Q24" s="8">
        <f>COUNTA(V24:CC24)</f>
        <v>0</v>
      </c>
      <c r="R24" s="222"/>
      <c r="T24" s="200"/>
      <c r="U24" s="162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62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46"/>
      <c r="M25" s="226"/>
      <c r="N25" s="227"/>
      <c r="O25" s="227"/>
      <c r="P25" s="227"/>
      <c r="Q25" s="227"/>
      <c r="R25" s="228"/>
      <c r="T25" s="157"/>
      <c r="U25" s="162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161" t="s">
        <v>42</v>
      </c>
      <c r="H26" s="161" t="s">
        <v>41</v>
      </c>
      <c r="J26" s="146"/>
      <c r="K26" s="146"/>
      <c r="M26" s="200">
        <v>4</v>
      </c>
      <c r="N26" s="230" t="s">
        <v>26</v>
      </c>
      <c r="O26" s="230"/>
      <c r="P26" s="230"/>
      <c r="Q26" s="8">
        <f t="shared" ref="Q26:Q34" si="0">COUNTA(V26:CC26)</f>
        <v>0</v>
      </c>
      <c r="R26" s="221">
        <f>SUM(Q26:Q30)</f>
        <v>0</v>
      </c>
      <c r="T26" s="20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200"/>
      <c r="N27" s="230" t="s">
        <v>27</v>
      </c>
      <c r="O27" s="230"/>
      <c r="P27" s="230"/>
      <c r="Q27" s="8">
        <f t="shared" si="0"/>
        <v>0</v>
      </c>
      <c r="R27" s="229"/>
      <c r="T27" s="200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113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200"/>
      <c r="N28" s="230" t="s">
        <v>28</v>
      </c>
      <c r="O28" s="230"/>
      <c r="P28" s="230"/>
      <c r="Q28" s="8">
        <f t="shared" si="0"/>
        <v>0</v>
      </c>
      <c r="R28" s="229"/>
      <c r="T28" s="200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61" t="s">
        <v>42</v>
      </c>
      <c r="D29" s="161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200"/>
      <c r="N29" s="230" t="s">
        <v>29</v>
      </c>
      <c r="O29" s="230"/>
      <c r="P29" s="230"/>
      <c r="Q29" s="8">
        <f t="shared" si="0"/>
        <v>0</v>
      </c>
      <c r="R29" s="229"/>
      <c r="T29" s="200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200"/>
      <c r="N30" s="230" t="s">
        <v>30</v>
      </c>
      <c r="O30" s="230"/>
      <c r="P30" s="230"/>
      <c r="Q30" s="8">
        <f t="shared" si="0"/>
        <v>0</v>
      </c>
      <c r="R30" s="222"/>
      <c r="T30" s="20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200">
        <v>5</v>
      </c>
      <c r="N31" s="223" t="s">
        <v>32</v>
      </c>
      <c r="O31" s="224"/>
      <c r="P31" s="225"/>
      <c r="Q31" s="8">
        <f t="shared" si="0"/>
        <v>0</v>
      </c>
      <c r="R31" s="221">
        <f>SUM(Q31:Q34)</f>
        <v>0</v>
      </c>
      <c r="T31" s="200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200"/>
      <c r="N32" s="223" t="s">
        <v>35</v>
      </c>
      <c r="O32" s="224" t="s">
        <v>35</v>
      </c>
      <c r="P32" s="225" t="s">
        <v>35</v>
      </c>
      <c r="Q32" s="8">
        <f t="shared" si="0"/>
        <v>0</v>
      </c>
      <c r="R32" s="229"/>
      <c r="T32" s="200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200"/>
      <c r="N33" s="223" t="s">
        <v>33</v>
      </c>
      <c r="O33" s="224" t="s">
        <v>33</v>
      </c>
      <c r="P33" s="225" t="s">
        <v>33</v>
      </c>
      <c r="Q33" s="8">
        <f t="shared" si="0"/>
        <v>0</v>
      </c>
      <c r="R33" s="229"/>
      <c r="T33" s="20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200"/>
      <c r="N34" s="223" t="s">
        <v>49</v>
      </c>
      <c r="O34" s="224" t="s">
        <v>34</v>
      </c>
      <c r="P34" s="225" t="s">
        <v>34</v>
      </c>
      <c r="Q34" s="8">
        <f t="shared" si="0"/>
        <v>0</v>
      </c>
      <c r="R34" s="222"/>
      <c r="T34" s="20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46"/>
      <c r="C35" s="146"/>
    </row>
    <row r="36" spans="1:81">
      <c r="B36" s="146"/>
      <c r="C36" s="146"/>
    </row>
    <row r="37" spans="1:81">
      <c r="A37" s="187" t="s">
        <v>145</v>
      </c>
      <c r="B37" s="187"/>
      <c r="C37" s="187"/>
      <c r="D37" s="187"/>
      <c r="E37" s="187"/>
      <c r="F37" s="180"/>
      <c r="G37" s="180"/>
      <c r="H37" s="180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87" t="s">
        <v>106</v>
      </c>
      <c r="B39" s="187"/>
      <c r="C39" s="187"/>
      <c r="D39" s="187"/>
      <c r="E39" s="187"/>
      <c r="F39" s="187"/>
      <c r="G39" s="187"/>
      <c r="H39" s="187"/>
      <c r="I39" s="148"/>
      <c r="J39" s="148"/>
      <c r="K39" s="148"/>
    </row>
    <row r="40" spans="1:81">
      <c r="A40" s="187" t="s">
        <v>146</v>
      </c>
      <c r="B40" s="187"/>
      <c r="C40" s="187"/>
      <c r="D40" s="187"/>
      <c r="E40" s="187"/>
      <c r="F40" s="187"/>
      <c r="G40" s="187"/>
      <c r="H40" s="187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236" t="s">
        <v>37</v>
      </c>
      <c r="B42" s="189"/>
      <c r="C42" s="189"/>
      <c r="D42" s="189"/>
      <c r="E42" s="189"/>
      <c r="F42" s="189"/>
      <c r="G42" s="190"/>
      <c r="H42" s="193">
        <f>H9</f>
        <v>30</v>
      </c>
      <c r="I42" s="193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1" t="s">
        <v>39</v>
      </c>
      <c r="B43" s="191"/>
      <c r="C43" s="191"/>
      <c r="D43" s="191"/>
      <c r="E43" s="191"/>
      <c r="F43" s="191"/>
      <c r="G43" s="192"/>
      <c r="H43" s="193">
        <f>H10</f>
        <v>0</v>
      </c>
      <c r="I43" s="193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  <c r="BI43" s="167"/>
      <c r="BJ43" s="167"/>
      <c r="BK43" s="167"/>
      <c r="BL43" s="167"/>
      <c r="BM43" s="167"/>
      <c r="BN43" s="167"/>
      <c r="BO43" s="167"/>
      <c r="BP43" s="167"/>
      <c r="BQ43" s="167"/>
      <c r="BR43" s="167"/>
      <c r="BS43" s="167"/>
      <c r="BT43" s="167"/>
      <c r="BU43" s="167"/>
      <c r="BV43" s="167"/>
      <c r="BW43" s="167"/>
      <c r="BX43" s="167"/>
      <c r="BY43" s="167"/>
      <c r="BZ43" s="167"/>
      <c r="CA43" s="167"/>
      <c r="CB43" s="167"/>
      <c r="CC43" s="167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66"/>
      <c r="BB44" s="166"/>
      <c r="BC44" s="166"/>
      <c r="BD44" s="166"/>
      <c r="BE44" s="166"/>
      <c r="BF44" s="166"/>
      <c r="BG44" s="166"/>
      <c r="BH44" s="166"/>
      <c r="BI44" s="166"/>
      <c r="BJ44" s="166"/>
      <c r="BK44" s="166"/>
      <c r="BL44" s="166"/>
      <c r="BM44" s="166"/>
      <c r="BN44" s="166"/>
      <c r="BO44" s="166"/>
      <c r="BP44" s="166"/>
      <c r="BQ44" s="166"/>
      <c r="BR44" s="166"/>
      <c r="BS44" s="166"/>
      <c r="BT44" s="166"/>
      <c r="BU44" s="166"/>
      <c r="BV44" s="166"/>
      <c r="BW44" s="166"/>
      <c r="BX44" s="166"/>
      <c r="BY44" s="166"/>
      <c r="BZ44" s="166"/>
      <c r="CA44" s="166"/>
      <c r="CB44" s="166"/>
      <c r="CC44" s="166"/>
    </row>
    <row r="45" spans="1:81">
      <c r="B45" s="179" t="s">
        <v>11</v>
      </c>
      <c r="C45" s="179"/>
      <c r="D45" s="180"/>
    </row>
    <row r="46" spans="1:81">
      <c r="B46" s="146"/>
      <c r="C46" s="146"/>
      <c r="D46" s="147"/>
      <c r="U46" s="34" t="s">
        <v>130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200" t="s">
        <v>0</v>
      </c>
      <c r="B47" s="181" t="s">
        <v>1</v>
      </c>
      <c r="C47" s="182"/>
      <c r="D47" s="182"/>
      <c r="E47" s="182"/>
      <c r="F47" s="182"/>
      <c r="G47" s="183"/>
      <c r="H47" s="194" t="s">
        <v>10</v>
      </c>
      <c r="I47" s="31"/>
      <c r="J47" s="195" t="s">
        <v>69</v>
      </c>
      <c r="K47" s="195"/>
      <c r="N47" s="233" t="s">
        <v>62</v>
      </c>
      <c r="O47" s="234"/>
      <c r="P47" s="234"/>
      <c r="Q47" s="234"/>
      <c r="R47" s="235"/>
      <c r="S47" s="231" t="s">
        <v>63</v>
      </c>
      <c r="V47" s="226" t="s">
        <v>60</v>
      </c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27"/>
      <c r="BF47" s="227"/>
      <c r="BG47" s="227"/>
      <c r="BH47" s="227"/>
      <c r="BI47" s="227"/>
      <c r="BJ47" s="227"/>
      <c r="BK47" s="227"/>
      <c r="BL47" s="227"/>
      <c r="BM47" s="227"/>
      <c r="BN47" s="227"/>
      <c r="BO47" s="227"/>
      <c r="BP47" s="227"/>
      <c r="BQ47" s="227"/>
      <c r="BR47" s="227"/>
      <c r="BS47" s="227"/>
      <c r="BT47" s="227"/>
      <c r="BU47" s="227"/>
      <c r="BV47" s="227"/>
      <c r="BW47" s="227"/>
      <c r="BX47" s="227"/>
      <c r="BY47" s="227"/>
      <c r="BZ47" s="227"/>
      <c r="CA47" s="227"/>
      <c r="CB47" s="227"/>
      <c r="CC47" s="228"/>
    </row>
    <row r="48" spans="1:81" ht="24.75" customHeight="1">
      <c r="A48" s="200"/>
      <c r="B48" s="184"/>
      <c r="C48" s="185"/>
      <c r="D48" s="185"/>
      <c r="E48" s="185"/>
      <c r="F48" s="185"/>
      <c r="G48" s="186"/>
      <c r="H48" s="194"/>
      <c r="I48" s="31"/>
      <c r="J48" s="157" t="s">
        <v>42</v>
      </c>
      <c r="K48" s="157" t="s">
        <v>41</v>
      </c>
      <c r="L48" s="6"/>
      <c r="M48" s="10" t="s">
        <v>61</v>
      </c>
      <c r="N48" s="157">
        <v>1</v>
      </c>
      <c r="O48" s="157">
        <v>2</v>
      </c>
      <c r="P48" s="157">
        <v>3</v>
      </c>
      <c r="Q48" s="157">
        <v>4</v>
      </c>
      <c r="R48" s="157">
        <v>5</v>
      </c>
      <c r="S48" s="232"/>
      <c r="T48" s="6"/>
      <c r="U48" s="169" t="s">
        <v>61</v>
      </c>
      <c r="V48" s="170">
        <v>1</v>
      </c>
      <c r="W48" s="170">
        <v>2</v>
      </c>
      <c r="X48" s="170">
        <v>3</v>
      </c>
      <c r="Y48" s="170">
        <v>4</v>
      </c>
      <c r="Z48" s="170">
        <v>5</v>
      </c>
      <c r="AA48" s="170">
        <v>6</v>
      </c>
      <c r="AB48" s="170">
        <v>7</v>
      </c>
      <c r="AC48" s="170">
        <v>8</v>
      </c>
      <c r="AD48" s="170">
        <v>9</v>
      </c>
      <c r="AE48" s="170">
        <v>10</v>
      </c>
      <c r="AF48" s="170">
        <v>11</v>
      </c>
      <c r="AG48" s="170">
        <v>12</v>
      </c>
      <c r="AH48" s="170">
        <v>13</v>
      </c>
      <c r="AI48" s="170">
        <v>14</v>
      </c>
      <c r="AJ48" s="170">
        <v>15</v>
      </c>
      <c r="AK48" s="170">
        <v>16</v>
      </c>
      <c r="AL48" s="170">
        <v>17</v>
      </c>
      <c r="AM48" s="170">
        <v>18</v>
      </c>
      <c r="AN48" s="170">
        <v>19</v>
      </c>
      <c r="AO48" s="170">
        <v>20</v>
      </c>
      <c r="AP48" s="170">
        <v>21</v>
      </c>
      <c r="AQ48" s="170">
        <v>22</v>
      </c>
      <c r="AR48" s="170">
        <v>23</v>
      </c>
      <c r="AS48" s="170">
        <v>24</v>
      </c>
      <c r="AT48" s="170">
        <v>25</v>
      </c>
      <c r="AU48" s="170">
        <v>26</v>
      </c>
      <c r="AV48" s="170">
        <v>27</v>
      </c>
      <c r="AW48" s="170">
        <v>28</v>
      </c>
      <c r="AX48" s="170">
        <v>29</v>
      </c>
      <c r="AY48" s="170">
        <v>30</v>
      </c>
      <c r="AZ48" s="170">
        <v>31</v>
      </c>
      <c r="BA48" s="170">
        <v>32</v>
      </c>
      <c r="BB48" s="170">
        <v>33</v>
      </c>
      <c r="BC48" s="170">
        <v>34</v>
      </c>
      <c r="BD48" s="170">
        <v>35</v>
      </c>
      <c r="BE48" s="170">
        <v>36</v>
      </c>
      <c r="BF48" s="170">
        <v>37</v>
      </c>
      <c r="BG48" s="170">
        <v>38</v>
      </c>
      <c r="BH48" s="170">
        <v>39</v>
      </c>
      <c r="BI48" s="170">
        <v>40</v>
      </c>
      <c r="BJ48" s="170">
        <v>41</v>
      </c>
      <c r="BK48" s="170">
        <v>42</v>
      </c>
      <c r="BL48" s="170">
        <v>43</v>
      </c>
      <c r="BM48" s="170">
        <v>44</v>
      </c>
      <c r="BN48" s="170">
        <v>45</v>
      </c>
      <c r="BO48" s="170">
        <v>46</v>
      </c>
      <c r="BP48" s="170">
        <v>47</v>
      </c>
      <c r="BQ48" s="170">
        <v>48</v>
      </c>
      <c r="BR48" s="170">
        <v>49</v>
      </c>
      <c r="BS48" s="170">
        <v>50</v>
      </c>
      <c r="BT48" s="170">
        <v>51</v>
      </c>
      <c r="BU48" s="170">
        <v>52</v>
      </c>
      <c r="BV48" s="170">
        <v>53</v>
      </c>
      <c r="BW48" s="170">
        <v>54</v>
      </c>
      <c r="BX48" s="170">
        <v>55</v>
      </c>
      <c r="BY48" s="170">
        <v>56</v>
      </c>
      <c r="BZ48" s="170">
        <v>57</v>
      </c>
      <c r="CA48" s="170">
        <v>58</v>
      </c>
      <c r="CB48" s="170">
        <v>59</v>
      </c>
      <c r="CC48" s="170">
        <v>60</v>
      </c>
    </row>
    <row r="49" spans="1:81" ht="12.75" customHeight="1">
      <c r="A49" s="12">
        <v>1</v>
      </c>
      <c r="B49" s="173" t="s">
        <v>74</v>
      </c>
      <c r="C49" s="174"/>
      <c r="D49" s="174"/>
      <c r="E49" s="174"/>
      <c r="F49" s="174"/>
      <c r="G49" s="175"/>
      <c r="H49" s="30" t="e">
        <f>(N49*$N$48+O49*$O$48+P49*$P$48+Q49*$Q$48+R49*$R$48)/S49</f>
        <v>#DIV/0!</v>
      </c>
      <c r="I49" s="32"/>
      <c r="J49" s="46">
        <f>$H$9-COUNTA(V49:CC49)</f>
        <v>30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3" t="s">
        <v>75</v>
      </c>
      <c r="C50" s="174"/>
      <c r="D50" s="174"/>
      <c r="E50" s="174"/>
      <c r="F50" s="174"/>
      <c r="G50" s="175"/>
      <c r="H50" s="30" t="e">
        <f t="shared" ref="H50:H55" si="1">(N50*$N$48+O50*$O$48+P50*$P$48+Q50*$Q$48+R50*$R$48)/S50</f>
        <v>#DIV/0!</v>
      </c>
      <c r="I50" s="32"/>
      <c r="J50" s="46">
        <f t="shared" ref="J50:J57" si="2">$H$9-COUNTA(V50:CC50)</f>
        <v>30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3" t="s">
        <v>76</v>
      </c>
      <c r="C51" s="174"/>
      <c r="D51" s="174"/>
      <c r="E51" s="174"/>
      <c r="F51" s="174"/>
      <c r="G51" s="175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3" t="s">
        <v>77</v>
      </c>
      <c r="C52" s="174"/>
      <c r="D52" s="174"/>
      <c r="E52" s="174"/>
      <c r="F52" s="174"/>
      <c r="G52" s="175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3" t="s">
        <v>78</v>
      </c>
      <c r="C53" s="174"/>
      <c r="D53" s="174"/>
      <c r="E53" s="174"/>
      <c r="F53" s="174"/>
      <c r="G53" s="175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3" t="s">
        <v>79</v>
      </c>
      <c r="C54" s="174"/>
      <c r="D54" s="174"/>
      <c r="E54" s="174"/>
      <c r="F54" s="174"/>
      <c r="G54" s="175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3" t="s">
        <v>80</v>
      </c>
      <c r="C55" s="174"/>
      <c r="D55" s="174"/>
      <c r="E55" s="174"/>
      <c r="F55" s="174"/>
      <c r="G55" s="175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3" t="s">
        <v>81</v>
      </c>
      <c r="C56" s="174"/>
      <c r="D56" s="174"/>
      <c r="E56" s="174"/>
      <c r="F56" s="174"/>
      <c r="G56" s="175"/>
      <c r="H56" s="30" t="e">
        <f>(N56*$N$48+O56*$O$48+P56*$P$48+Q56*$Q$48+R56*$R$48)/S56</f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3" t="s">
        <v>82</v>
      </c>
      <c r="C57" s="174"/>
      <c r="D57" s="174"/>
      <c r="E57" s="174"/>
      <c r="F57" s="174"/>
      <c r="G57" s="175"/>
      <c r="H57" s="30" t="e">
        <f>(N57*$N$48+O57*$O$48+P57*$P$48+Q57*$Q$48+R57*$R$48)/S57</f>
        <v>#DIV/0!</v>
      </c>
      <c r="I57" s="32"/>
      <c r="J57" s="46">
        <f t="shared" si="2"/>
        <v>30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6" t="s">
        <v>12</v>
      </c>
      <c r="B58" s="177"/>
      <c r="C58" s="177"/>
      <c r="D58" s="177"/>
      <c r="E58" s="177"/>
      <c r="F58" s="177"/>
      <c r="G58" s="178"/>
      <c r="H58" s="56" t="e">
        <f>AVERAGE(H49:H57)</f>
        <v>#DIV/0!</v>
      </c>
      <c r="I58" s="49"/>
      <c r="J58" s="172" t="s">
        <v>68</v>
      </c>
      <c r="K58" s="172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93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Zbirni prikaz - nastavnici</vt:lpstr>
      <vt:lpstr>Zbirni prikaz - saradnici</vt:lpstr>
      <vt:lpstr>Prosecne ocene</vt:lpstr>
      <vt:lpstr>1.JU Mr Branka Pavlovic</vt:lpstr>
      <vt:lpstr>2.PD-JU Dr Ljiljana Stankov</vt:lpstr>
      <vt:lpstr>2.1.PD-JU Kristina Krstic</vt:lpstr>
      <vt:lpstr>3.PD-JU Dr Ljiljana Stankov</vt:lpstr>
      <vt:lpstr>3.1.PD-JU Наташа Старчевић</vt:lpstr>
      <vt:lpstr>4. Strucno ped. praksa 1 </vt:lpstr>
      <vt:lpstr>5.PD-JU Mr Sanja Vuletic</vt:lpstr>
      <vt:lpstr>6.PD-JU Dr Mirjana Markovic</vt:lpstr>
      <vt:lpstr>7.PD-JU Mr Petar Gajic</vt:lpstr>
      <vt:lpstr>8.PD-JU Mr Marina Jevtic</vt:lpstr>
      <vt:lpstr>9.JU Mr Branka Pavlovic</vt:lpstr>
      <vt:lpstr>10.JU Dr Melanija Ilic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vjekoslav</cp:lastModifiedBy>
  <cp:lastPrinted>2015-07-15T12:08:59Z</cp:lastPrinted>
  <dcterms:created xsi:type="dcterms:W3CDTF">2009-03-12T18:48:12Z</dcterms:created>
  <dcterms:modified xsi:type="dcterms:W3CDTF">2018-08-01T10:05:12Z</dcterms:modified>
</cp:coreProperties>
</file>